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5. Llamados FAFIMM (MSA) 15 2023 Obras municipio etapa 2\PARA PUBLICAR\Formularios\"/>
    </mc:Choice>
  </mc:AlternateContent>
  <xr:revisionPtr revIDLastSave="0" documentId="13_ncr:1_{4FAE2F2B-E748-4402-8DE5-57E24CE44D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3" sheetId="8" r:id="rId1"/>
    <sheet name="Cuadro_Resumen" sheetId="1" r:id="rId2"/>
    <sheet name="1-Parque Guaraní" sheetId="4" r:id="rId3"/>
    <sheet name="2-Roma y Egipto" sheetId="5" r:id="rId4"/>
    <sheet name="3-Canotaje" sheetId="6" r:id="rId5"/>
    <sheet name="4-Rivas y Michelena" sheetId="7" r:id="rId6"/>
  </sheets>
  <externalReferences>
    <externalReference r:id="rId7"/>
  </externalReferences>
  <definedNames>
    <definedName name="APSOC" localSheetId="0">#REF!</definedName>
    <definedName name="APSOC">!#REF!</definedName>
    <definedName name="_xlnm.Print_Area" localSheetId="0">'FORMULARIO 3'!$C$3:$BP$55</definedName>
    <definedName name="Bordes_exteriores" localSheetId="0">#REF!</definedName>
    <definedName name="Bordes_exteriores">#REF!</definedName>
    <definedName name="encabezado" localSheetId="0">#REF!</definedName>
    <definedName name="encabezado">!#REF!</definedName>
    <definedName name="Excel_BuiltIn_Print_Area" localSheetId="1">Cuadro_Resumen!$A$8:$H$10</definedName>
    <definedName name="Excel_BuiltIn_Print_Titles" localSheetId="1">Cuadro_Resumen!$A$1:$AMJ$7</definedName>
    <definedName name="iii" localSheetId="1">!#REF!</definedName>
    <definedName name="iii" localSheetId="0">#REF!</definedName>
    <definedName name="iii">!#REF!</definedName>
    <definedName name="IMP" localSheetId="1">!#REF!</definedName>
    <definedName name="IMP" localSheetId="0">#REF!</definedName>
    <definedName name="IMP">!#REF!</definedName>
    <definedName name="IMPi" localSheetId="1">!#REF!</definedName>
    <definedName name="IMPi" localSheetId="0">#REF!</definedName>
    <definedName name="IMPi">!#REF!</definedName>
    <definedName name="IMPU" localSheetId="1">!#REF!</definedName>
    <definedName name="IMPU" localSheetId="0">#REF!</definedName>
    <definedName name="IMPU">!#REF!</definedName>
    <definedName name="IVA" localSheetId="0">#REF!</definedName>
    <definedName name="IVA">!#REF!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81029" iterateDelta="1E-4"/>
</workbook>
</file>

<file path=xl/calcChain.xml><?xml version="1.0" encoding="utf-8"?>
<calcChain xmlns="http://schemas.openxmlformats.org/spreadsheetml/2006/main">
  <c r="AK44" i="8" l="1"/>
  <c r="AK42" i="8"/>
  <c r="AK40" i="8"/>
  <c r="AK38" i="8"/>
  <c r="AK36" i="8"/>
  <c r="AK34" i="8"/>
  <c r="AK32" i="8"/>
  <c r="AK30" i="8"/>
  <c r="AK28" i="8"/>
  <c r="K85" i="7" l="1"/>
  <c r="K84" i="7"/>
  <c r="K83" i="7"/>
  <c r="K82" i="7"/>
  <c r="K81" i="7"/>
  <c r="K80" i="7"/>
  <c r="K79" i="7"/>
  <c r="I75" i="7"/>
  <c r="I89" i="6"/>
  <c r="K95" i="6" s="1"/>
  <c r="K97" i="6" s="1"/>
  <c r="K96" i="6"/>
  <c r="K94" i="6"/>
  <c r="K93" i="6"/>
  <c r="K92" i="6"/>
  <c r="K91" i="6"/>
  <c r="K29" i="5"/>
  <c r="K31" i="5" s="1"/>
  <c r="K32" i="5" s="1"/>
  <c r="K33" i="5"/>
  <c r="K30" i="5"/>
  <c r="I15" i="4"/>
  <c r="K22" i="4"/>
  <c r="K21" i="4"/>
  <c r="K23" i="4" s="1"/>
  <c r="K20" i="4"/>
  <c r="K19" i="4"/>
  <c r="K18" i="4"/>
  <c r="K17" i="4"/>
  <c r="K35" i="5" l="1"/>
  <c r="K34" i="5"/>
  <c r="K37" i="7"/>
  <c r="I37" i="7" s="1"/>
  <c r="K74" i="7"/>
  <c r="I74" i="7"/>
  <c r="K72" i="7"/>
  <c r="I72" i="7"/>
  <c r="K71" i="7"/>
  <c r="I71" i="7"/>
  <c r="K70" i="7"/>
  <c r="I70" i="7"/>
  <c r="K68" i="7"/>
  <c r="I68" i="7" s="1"/>
  <c r="K67" i="7"/>
  <c r="I67" i="7" s="1"/>
  <c r="K65" i="7"/>
  <c r="I65" i="7"/>
  <c r="K64" i="7"/>
  <c r="I64" i="7"/>
  <c r="K63" i="7"/>
  <c r="I63" i="7"/>
  <c r="K61" i="7"/>
  <c r="I61" i="7"/>
  <c r="K60" i="7"/>
  <c r="I60" i="7" s="1"/>
  <c r="K59" i="7"/>
  <c r="I59" i="7" s="1"/>
  <c r="K57" i="7"/>
  <c r="I57" i="7"/>
  <c r="K56" i="7"/>
  <c r="I56" i="7"/>
  <c r="K54" i="7"/>
  <c r="I54" i="7"/>
  <c r="K53" i="7"/>
  <c r="I53" i="7"/>
  <c r="K51" i="7"/>
  <c r="I51" i="7" s="1"/>
  <c r="K49" i="7"/>
  <c r="I49" i="7" s="1"/>
  <c r="K48" i="7"/>
  <c r="I48" i="7"/>
  <c r="K46" i="7"/>
  <c r="I46" i="7"/>
  <c r="K45" i="7"/>
  <c r="I45" i="7"/>
  <c r="K41" i="7"/>
  <c r="I41" i="7"/>
  <c r="K40" i="7"/>
  <c r="I40" i="7" s="1"/>
  <c r="K39" i="7"/>
  <c r="I39" i="7" s="1"/>
  <c r="K36" i="7"/>
  <c r="I36" i="7"/>
  <c r="K35" i="7"/>
  <c r="I35" i="7"/>
  <c r="K34" i="7"/>
  <c r="I34" i="7"/>
  <c r="K33" i="7"/>
  <c r="I33" i="7" s="1"/>
  <c r="K31" i="7"/>
  <c r="I31" i="7" s="1"/>
  <c r="K30" i="7"/>
  <c r="I30" i="7"/>
  <c r="K29" i="7"/>
  <c r="I29" i="7"/>
  <c r="K25" i="7"/>
  <c r="I25" i="7"/>
  <c r="K24" i="7"/>
  <c r="I24" i="7"/>
  <c r="K22" i="7"/>
  <c r="I22" i="7" s="1"/>
  <c r="K21" i="7"/>
  <c r="I21" i="7" s="1"/>
  <c r="K20" i="7"/>
  <c r="I20" i="7"/>
  <c r="K19" i="7"/>
  <c r="I19" i="7"/>
  <c r="K17" i="7"/>
  <c r="I17" i="7"/>
  <c r="K16" i="7"/>
  <c r="I16" i="7"/>
  <c r="K13" i="7"/>
  <c r="I13" i="7" s="1"/>
  <c r="K12" i="7"/>
  <c r="I12" i="7" s="1"/>
  <c r="K10" i="7"/>
  <c r="I10" i="7"/>
  <c r="K88" i="6"/>
  <c r="I88" i="6" s="1"/>
  <c r="K87" i="6"/>
  <c r="I87" i="6"/>
  <c r="K86" i="6"/>
  <c r="I86" i="6"/>
  <c r="K85" i="6"/>
  <c r="I85" i="6" s="1"/>
  <c r="K84" i="6"/>
  <c r="I84" i="6"/>
  <c r="K83" i="6"/>
  <c r="I83" i="6"/>
  <c r="K82" i="6"/>
  <c r="I82" i="6" s="1"/>
  <c r="K80" i="6"/>
  <c r="I80" i="6"/>
  <c r="K79" i="6"/>
  <c r="I79" i="6"/>
  <c r="K78" i="6"/>
  <c r="I78" i="6" s="1"/>
  <c r="K77" i="6"/>
  <c r="I77" i="6"/>
  <c r="K76" i="6"/>
  <c r="I76" i="6"/>
  <c r="K75" i="6"/>
  <c r="I75" i="6" s="1"/>
  <c r="K74" i="6"/>
  <c r="I74" i="6"/>
  <c r="K73" i="6"/>
  <c r="I73" i="6"/>
  <c r="K72" i="6"/>
  <c r="I72" i="6" s="1"/>
  <c r="K70" i="6"/>
  <c r="I70" i="6"/>
  <c r="K69" i="6"/>
  <c r="I69" i="6"/>
  <c r="K68" i="6"/>
  <c r="I68" i="6" s="1"/>
  <c r="K67" i="6"/>
  <c r="I67" i="6"/>
  <c r="K66" i="6"/>
  <c r="I66" i="6"/>
  <c r="K65" i="6"/>
  <c r="I65" i="6" s="1"/>
  <c r="K64" i="6"/>
  <c r="I64" i="6"/>
  <c r="K63" i="6"/>
  <c r="I63" i="6"/>
  <c r="K62" i="6"/>
  <c r="I62" i="6" s="1"/>
  <c r="K61" i="6"/>
  <c r="I61" i="6"/>
  <c r="K60" i="6"/>
  <c r="I60" i="6"/>
  <c r="K59" i="6"/>
  <c r="I59" i="6" s="1"/>
  <c r="K56" i="6"/>
  <c r="I56" i="6"/>
  <c r="K54" i="6"/>
  <c r="I54" i="6"/>
  <c r="K53" i="6"/>
  <c r="I53" i="6" s="1"/>
  <c r="K51" i="6"/>
  <c r="I51" i="6"/>
  <c r="K50" i="6"/>
  <c r="I50" i="6"/>
  <c r="K49" i="6"/>
  <c r="I49" i="6" s="1"/>
  <c r="K48" i="6"/>
  <c r="I48" i="6"/>
  <c r="K45" i="6"/>
  <c r="I45" i="6"/>
  <c r="K44" i="6"/>
  <c r="I44" i="6" s="1"/>
  <c r="K42" i="6"/>
  <c r="I42" i="6"/>
  <c r="K41" i="6"/>
  <c r="I41" i="6"/>
  <c r="K39" i="6"/>
  <c r="I39" i="6" s="1"/>
  <c r="K38" i="6"/>
  <c r="I38" i="6"/>
  <c r="K36" i="6"/>
  <c r="I36" i="6"/>
  <c r="K34" i="6"/>
  <c r="I34" i="6" s="1"/>
  <c r="K32" i="6"/>
  <c r="I32" i="6"/>
  <c r="K30" i="6"/>
  <c r="I30" i="6"/>
  <c r="K29" i="6"/>
  <c r="I29" i="6" s="1"/>
  <c r="K27" i="6"/>
  <c r="I27" i="6"/>
  <c r="K26" i="6"/>
  <c r="I26" i="6"/>
  <c r="K23" i="6"/>
  <c r="I23" i="6" s="1"/>
  <c r="K22" i="6"/>
  <c r="I22" i="6"/>
  <c r="K21" i="6"/>
  <c r="I21" i="6"/>
  <c r="K20" i="6"/>
  <c r="I20" i="6" s="1"/>
  <c r="K19" i="6"/>
  <c r="I19" i="6"/>
  <c r="K18" i="6"/>
  <c r="I18" i="6"/>
  <c r="K16" i="6"/>
  <c r="I16" i="6" s="1"/>
  <c r="K14" i="6"/>
  <c r="I14" i="6"/>
  <c r="K13" i="6"/>
  <c r="I13" i="6"/>
  <c r="K12" i="6"/>
  <c r="I12" i="6" s="1"/>
  <c r="K11" i="6"/>
  <c r="I11" i="6"/>
  <c r="K10" i="6"/>
  <c r="I10" i="6"/>
  <c r="K26" i="5"/>
  <c r="I26" i="5" s="1"/>
  <c r="K25" i="5"/>
  <c r="I25" i="5"/>
  <c r="K23" i="5"/>
  <c r="I23" i="5"/>
  <c r="K22" i="5"/>
  <c r="I22" i="5" s="1"/>
  <c r="K21" i="5"/>
  <c r="I21" i="5" s="1"/>
  <c r="K20" i="5"/>
  <c r="I20" i="5" s="1"/>
  <c r="K18" i="5"/>
  <c r="I18" i="5" s="1"/>
  <c r="K17" i="5"/>
  <c r="I17" i="5"/>
  <c r="K16" i="5"/>
  <c r="I16" i="5"/>
  <c r="K15" i="5"/>
  <c r="I15" i="5" s="1"/>
  <c r="K14" i="5"/>
  <c r="I14" i="5" s="1"/>
  <c r="K12" i="5"/>
  <c r="I12" i="5" s="1"/>
  <c r="K10" i="5"/>
  <c r="I10" i="5" s="1"/>
  <c r="K9" i="5"/>
  <c r="I9" i="5"/>
  <c r="K14" i="4"/>
  <c r="I14" i="4"/>
  <c r="K13" i="4"/>
  <c r="I13" i="4"/>
  <c r="K12" i="4"/>
  <c r="I12" i="4" s="1"/>
  <c r="K11" i="4"/>
  <c r="I11" i="4"/>
  <c r="K10" i="4"/>
  <c r="I10" i="4"/>
  <c r="G9" i="1" s="1"/>
  <c r="K9" i="4"/>
  <c r="I9" i="4" s="1"/>
  <c r="G11" i="1" l="1"/>
  <c r="D9" i="1"/>
  <c r="D10" i="1"/>
  <c r="D11" i="1"/>
  <c r="F11" i="1"/>
  <c r="D12" i="1"/>
  <c r="G12" i="1"/>
  <c r="I27" i="5"/>
  <c r="G10" i="1" s="1"/>
  <c r="G14" i="1" l="1"/>
  <c r="D14" i="1"/>
  <c r="E11" i="1"/>
  <c r="H11" i="1" s="1"/>
  <c r="E9" i="1"/>
  <c r="E10" i="1"/>
  <c r="E12" i="1"/>
  <c r="E14" i="1" l="1"/>
  <c r="F9" i="1"/>
  <c r="F10" i="1"/>
  <c r="H10" i="1" s="1"/>
  <c r="F12" i="1" l="1"/>
  <c r="H12" i="1" s="1"/>
  <c r="F14" i="1"/>
  <c r="H9" i="1"/>
  <c r="H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100-000001000000}">
      <text>
        <r>
          <rPr>
            <sz val="10"/>
            <color rgb="FF000000"/>
            <rFont val="Scrrmn"/>
          </rPr>
          <t>Usuario:
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200-000001000000}">
      <text>
        <r>
          <rPr>
            <b/>
            <sz val="9"/>
            <color rgb="FF000000"/>
            <rFont val="Scrrmn"/>
            <family val="2"/>
          </rPr>
          <t>Usuario:</t>
        </r>
        <r>
          <rPr>
            <b/>
            <sz val="9"/>
            <color rgb="FF000000"/>
            <rFont val="Scrrmn"/>
            <family val="2"/>
          </rPr>
          <t xml:space="preserve">
</t>
        </r>
        <r>
          <rPr>
            <sz val="9"/>
            <color rgb="FF000000"/>
            <rFont val="Scrrmn"/>
            <family val="2"/>
          </rPr>
          <t>porcentaje correspondinete a la mano de obra del rubro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300-000001000000}">
      <text>
        <r>
          <rPr>
            <b/>
            <sz val="9"/>
            <color rgb="FF000000"/>
            <rFont val="Scrrmn"/>
            <family val="2"/>
          </rPr>
          <t>Usuario:</t>
        </r>
        <r>
          <rPr>
            <b/>
            <sz val="9"/>
            <color rgb="FF000000"/>
            <rFont val="Scrrmn"/>
            <family val="2"/>
          </rPr>
          <t xml:space="preserve">
</t>
        </r>
        <r>
          <rPr>
            <sz val="9"/>
            <color rgb="FF000000"/>
            <rFont val="Scrrmn"/>
            <family val="2"/>
          </rPr>
          <t>porcentaje correspondinete a la mano de obra del rubro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400-000001000000}">
      <text>
        <r>
          <rPr>
            <b/>
            <sz val="9"/>
            <color rgb="FF000000"/>
            <rFont val="Scrrmn"/>
            <family val="2"/>
          </rPr>
          <t>Usuario:</t>
        </r>
        <r>
          <rPr>
            <b/>
            <sz val="9"/>
            <color rgb="FF000000"/>
            <rFont val="Scrrmn"/>
            <family val="2"/>
          </rPr>
          <t xml:space="preserve">
</t>
        </r>
        <r>
          <rPr>
            <sz val="9"/>
            <color rgb="FF000000"/>
            <rFont val="Scrrmn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<sst xmlns="http://schemas.openxmlformats.org/spreadsheetml/2006/main" count="957" uniqueCount="364">
  <si>
    <t xml:space="preserve">  Revisión: 1</t>
  </si>
  <si>
    <t>Fecha: Feb 2023</t>
  </si>
  <si>
    <t>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</si>
  <si>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</si>
  <si>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</si>
  <si>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</si>
  <si>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</si>
  <si>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</si>
  <si>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</si>
  <si>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</si>
  <si>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</si>
  <si>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</si>
  <si>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$</t>
  </si>
  <si>
    <t>2</t>
  </si>
  <si>
    <t>TOTALES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</si>
  <si>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</si>
  <si>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</si>
  <si>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</si>
  <si>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</si>
  <si>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</si>
  <si>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</si>
  <si>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</si>
  <si>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</si>
  <si>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</si>
  <si>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m³</t>
  </si>
  <si>
    <t>1.2</t>
  </si>
  <si>
    <t xml:space="preserve"> $</t>
  </si>
  <si>
    <t>1.3</t>
  </si>
  <si>
    <t>m²</t>
  </si>
  <si>
    <t>1.4</t>
  </si>
  <si>
    <t>ml</t>
  </si>
  <si>
    <t>1.5</t>
  </si>
  <si>
    <t>1.6</t>
  </si>
  <si>
    <t>Limpieza de obra</t>
  </si>
  <si>
    <t>gl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</si>
  <si>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</si>
  <si>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</si>
  <si>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</si>
  <si>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</si>
  <si>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</si>
  <si>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</si>
  <si>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</si>
  <si>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</si>
  <si>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2.1</t>
  </si>
  <si>
    <t>Movimiento de tierra</t>
  </si>
  <si>
    <t>2.2</t>
  </si>
  <si>
    <t>2.4.1</t>
  </si>
  <si>
    <t>2.4.2</t>
  </si>
  <si>
    <t>2.4.3</t>
  </si>
  <si>
    <t>Limpieza de Obra</t>
  </si>
  <si>
    <t>Código: FIMM MSA-ADM 002-RUB-001</t>
  </si>
  <si>
    <t>Revisión:</t>
  </si>
  <si>
    <t>Fecha:</t>
  </si>
  <si>
    <t>Implantación y Replanteo – Cartel de Obra</t>
  </si>
  <si>
    <t>Movimiento de tierra, reperfilación del terreno, rellenos con sustrato</t>
  </si>
  <si>
    <t>Engramillado con césped en panes (bermuda)</t>
  </si>
  <si>
    <t>Aplicación de riego (agua apta) 750 m3</t>
  </si>
  <si>
    <t>Ayuda a subcontratos</t>
  </si>
  <si>
    <t>MONTEVIDEO SE ADELANTA – ACOND. ESPACIO FRENTE A ESCUELA ROMA Y EGIPTO</t>
  </si>
  <si>
    <t>Fecha: 21/11/2022</t>
  </si>
  <si>
    <t>IMPLANTACION/ REPLANTEO</t>
  </si>
  <si>
    <t>MOVIMIENTO DE TIERRA</t>
  </si>
  <si>
    <t>2.3.1</t>
  </si>
  <si>
    <t>Demolición y retiro de escombros de pavimento de hormigón existente en mal estado</t>
  </si>
  <si>
    <t>De hormigón armado barrido en vereda de acceso, ancho 1,20m bajo bancos, bolardos y espacio circular de 5m de diámetro</t>
  </si>
  <si>
    <t>Suministro y colocación de losetas prefabricadas de hormigón dimensiones:0.80 x 0.30 x 0.045 m</t>
  </si>
  <si>
    <t>Relleno de tierra negra sin residuos</t>
  </si>
  <si>
    <t>2.4.4</t>
  </si>
  <si>
    <t>Suministro y colocación de panes de pasto</t>
  </si>
  <si>
    <t>2.4.5</t>
  </si>
  <si>
    <t>Suministro y colocación de adoquines de hormigón autotrabantes</t>
  </si>
  <si>
    <t>2.5.1</t>
  </si>
  <si>
    <t>Suministro y colocación de bancos “U” prefabricados de hormigón armado</t>
  </si>
  <si>
    <t>2.5.2</t>
  </si>
  <si>
    <t>Suministro y colocación de mesa rectangular prefabricada de hormigón armado</t>
  </si>
  <si>
    <t>2.5.3</t>
  </si>
  <si>
    <t>Suministro y colocación de bancos curvos prefabricados de hormigón armado</t>
  </si>
  <si>
    <t>2.5.4</t>
  </si>
  <si>
    <t>Suministro y colocación de bolardos cilíndricos de hormigón</t>
  </si>
  <si>
    <t>2.6.1</t>
  </si>
  <si>
    <t>2.6.2</t>
  </si>
  <si>
    <t>MONTEVIDEO SE ADELANTA – CONSTRUCCIÓN DE ESPACIO POLIFUNCIONAL CANOTAJE PARA TODOS Y TODAS</t>
  </si>
  <si>
    <t>CONSTRUCCIÓN DE ESPACIO POLIFUNCIONAL CANOTAJE PARA TODOS Y TODAS</t>
  </si>
  <si>
    <t>3.1.1</t>
  </si>
  <si>
    <t>Implantación y replanteo</t>
  </si>
  <si>
    <t>G</t>
  </si>
  <si>
    <t>3.1.2</t>
  </si>
  <si>
    <t xml:space="preserve"> Cartel de obra</t>
  </si>
  <si>
    <t>3.1.3</t>
  </si>
  <si>
    <t xml:space="preserve"> Acondicionamiento preliminar</t>
  </si>
  <si>
    <t>3.1.4</t>
  </si>
  <si>
    <t>3.1.5</t>
  </si>
  <si>
    <t>Relleno y compactación</t>
  </si>
  <si>
    <t>3.2.1</t>
  </si>
  <si>
    <t>Retiro de estructura liviana existente</t>
  </si>
  <si>
    <t>m2</t>
  </si>
  <si>
    <t>3.3.1</t>
  </si>
  <si>
    <t>Cimientos zapata y muro de contención</t>
  </si>
  <si>
    <t>m3</t>
  </si>
  <si>
    <t>3.3.2</t>
  </si>
  <si>
    <t>Vigas cimentación</t>
  </si>
  <si>
    <t>3.3.3</t>
  </si>
  <si>
    <t>Pilares</t>
  </si>
  <si>
    <t>3.3.4</t>
  </si>
  <si>
    <t>Carreras y Dinteles</t>
  </si>
  <si>
    <t>3.3.5</t>
  </si>
  <si>
    <t>Losa prefabricada</t>
  </si>
  <si>
    <t>3.3.6</t>
  </si>
  <si>
    <t>Cimentación para deck de madera</t>
  </si>
  <si>
    <t>3.4.1</t>
  </si>
  <si>
    <t>Muros y tabiques</t>
  </si>
  <si>
    <t>3.4.1.1</t>
  </si>
  <si>
    <t>Tabique 0,10</t>
  </si>
  <si>
    <t>3.4.1.2</t>
  </si>
  <si>
    <t>Tabique 0,13</t>
  </si>
  <si>
    <t>3.4.2.1</t>
  </si>
  <si>
    <t>Muro 0,12</t>
  </si>
  <si>
    <t>3.4.2.2</t>
  </si>
  <si>
    <t>Muro 0,19</t>
  </si>
  <si>
    <t>3.5.1</t>
  </si>
  <si>
    <t>Revoque interior</t>
  </si>
  <si>
    <t>3.6.1</t>
  </si>
  <si>
    <t>Contrapisos</t>
  </si>
  <si>
    <t>3.6.2.1</t>
  </si>
  <si>
    <t>Deck de madera</t>
  </si>
  <si>
    <t>3.6.3.1</t>
  </si>
  <si>
    <t>Salón y oficina</t>
  </si>
  <si>
    <t>3.6.3.2</t>
  </si>
  <si>
    <t>SSHH y vestuarios</t>
  </si>
  <si>
    <t>3.6.4.1</t>
  </si>
  <si>
    <t>3.6.4.2</t>
  </si>
  <si>
    <t>Vestuarios</t>
  </si>
  <si>
    <t>3.7.1</t>
  </si>
  <si>
    <t>SSHH y duchas</t>
  </si>
  <si>
    <t>3.7.2</t>
  </si>
  <si>
    <t>Fachadas</t>
  </si>
  <si>
    <t>3.8.1.1</t>
  </si>
  <si>
    <t>3.8.1.2</t>
  </si>
  <si>
    <t>SSHH, duchas y vestuarios</t>
  </si>
  <si>
    <t>3.8.2</t>
  </si>
  <si>
    <t>Pintura exterior</t>
  </si>
  <si>
    <t>3.8.3</t>
  </si>
  <si>
    <t>Pintura metálica</t>
  </si>
  <si>
    <t>3.8.4.1</t>
  </si>
  <si>
    <t>Interior</t>
  </si>
  <si>
    <t>3.8.4.2</t>
  </si>
  <si>
    <t>Exterior</t>
  </si>
  <si>
    <t>3.9.1</t>
  </si>
  <si>
    <t>Impermeabilización de losa</t>
  </si>
  <si>
    <t>3.10.1.1</t>
  </si>
  <si>
    <t>A01</t>
  </si>
  <si>
    <t xml:space="preserve">U </t>
  </si>
  <si>
    <t>3.10.1.2</t>
  </si>
  <si>
    <t>A02</t>
  </si>
  <si>
    <t>3.10.1.3</t>
  </si>
  <si>
    <t>A03</t>
  </si>
  <si>
    <t>3.10.1.4</t>
  </si>
  <si>
    <t>A04</t>
  </si>
  <si>
    <t>3.10.1.5</t>
  </si>
  <si>
    <t>A05</t>
  </si>
  <si>
    <t>3.10.1.6</t>
  </si>
  <si>
    <t>A06</t>
  </si>
  <si>
    <t>3.10.1.7</t>
  </si>
  <si>
    <t>A07</t>
  </si>
  <si>
    <t>3.10.1.8</t>
  </si>
  <si>
    <t>A08</t>
  </si>
  <si>
    <t>3.10.1.9</t>
  </si>
  <si>
    <t>A09</t>
  </si>
  <si>
    <t>3.10.1.10</t>
  </si>
  <si>
    <t>A10</t>
  </si>
  <si>
    <t>3.10.1.11</t>
  </si>
  <si>
    <t>A11</t>
  </si>
  <si>
    <t>3.10.1.12</t>
  </si>
  <si>
    <t>A12</t>
  </si>
  <si>
    <t>3.10.2.1</t>
  </si>
  <si>
    <t>H01</t>
  </si>
  <si>
    <t>3.10.2.2</t>
  </si>
  <si>
    <t>H02</t>
  </si>
  <si>
    <t>3.10.2.3</t>
  </si>
  <si>
    <t>H03</t>
  </si>
  <si>
    <t>3.10.2.4</t>
  </si>
  <si>
    <t>H04</t>
  </si>
  <si>
    <t>3.10.2.5</t>
  </si>
  <si>
    <t>H05</t>
  </si>
  <si>
    <t>3.10.2.6</t>
  </si>
  <si>
    <t>H06</t>
  </si>
  <si>
    <t>3.10.2.7</t>
  </si>
  <si>
    <t>H07</t>
  </si>
  <si>
    <t>3.10.2.8</t>
  </si>
  <si>
    <t>H08</t>
  </si>
  <si>
    <t>3.10.2.9</t>
  </si>
  <si>
    <t>H09</t>
  </si>
  <si>
    <t>3.10.3.1</t>
  </si>
  <si>
    <t>C01</t>
  </si>
  <si>
    <t>3.10.3.2</t>
  </si>
  <si>
    <t>C02</t>
  </si>
  <si>
    <t>3.10.4</t>
  </si>
  <si>
    <t>Dinteles, umbrales, jambas y antepechos</t>
  </si>
  <si>
    <t>3.10.5</t>
  </si>
  <si>
    <t>Colocación de aberturas</t>
  </si>
  <si>
    <t>3.11</t>
  </si>
  <si>
    <t>INSTALACIÓN SANITARIA</t>
  </si>
  <si>
    <t>3.12</t>
  </si>
  <si>
    <t>INSTALACIÓN ELECTRICA</t>
  </si>
  <si>
    <t>3.13</t>
  </si>
  <si>
    <t>LIMPIEZA DE OBRA</t>
  </si>
  <si>
    <t>PROYECTO:</t>
  </si>
  <si>
    <t>4.1.1</t>
  </si>
  <si>
    <t>Implantación, replanteo y cartel de obra</t>
  </si>
  <si>
    <t>GL</t>
  </si>
  <si>
    <t>4.1.2.1</t>
  </si>
  <si>
    <t>Tierra</t>
  </si>
  <si>
    <t>4.1.2.2</t>
  </si>
  <si>
    <t>Contrapisos, pavimentos y muros</t>
  </si>
  <si>
    <t>4.2.1.1</t>
  </si>
  <si>
    <t>Balasto apisonado e=10 cm y nivelaciones</t>
  </si>
  <si>
    <t>4.2.1.2.</t>
  </si>
  <si>
    <t>Hormigón. doble armado con term. e=10 cm</t>
  </si>
  <si>
    <t>4.2.2.1.</t>
  </si>
  <si>
    <t>Piedra partida granítica cementada e=24cm</t>
  </si>
  <si>
    <t>4.2.2.2.</t>
  </si>
  <si>
    <t>Alisado de arena y portland e=2 cm</t>
  </si>
  <si>
    <t>4.2.2.3.</t>
  </si>
  <si>
    <t>Anillo perimetral de H.A. Sección 30x10 cm</t>
  </si>
  <si>
    <t>4.2.2.4.</t>
  </si>
  <si>
    <t>Terminación 3cm caucho + 1 cm EPDM</t>
  </si>
  <si>
    <t>4.2.3.1.</t>
  </si>
  <si>
    <t>Elementos de H.A.</t>
  </si>
  <si>
    <t>4.2.3.2.</t>
  </si>
  <si>
    <t>Muro de ladrillo</t>
  </si>
  <si>
    <t>4.2.4.1.1.1.</t>
  </si>
  <si>
    <t>Balasto apisonado e=10cm</t>
  </si>
  <si>
    <t>4.2.4.1.1.2.</t>
  </si>
  <si>
    <t>Hgón. doble armado con term. e=10 cm.</t>
  </si>
  <si>
    <t>4.2.4.1.2.</t>
  </si>
  <si>
    <t>Escalera 1</t>
  </si>
  <si>
    <t>4.2.4.2.1.</t>
  </si>
  <si>
    <t>4.2.4.2.2.</t>
  </si>
  <si>
    <t>Hormigón doble armado con terminación e=10 cm.</t>
  </si>
  <si>
    <t>4.2.4.2.3.</t>
  </si>
  <si>
    <t>Rep. de muro lateral de piedra y ladrillo</t>
  </si>
  <si>
    <t>4.2.4.2.4.</t>
  </si>
  <si>
    <t>Barandas metálicas</t>
  </si>
  <si>
    <t>4.2.5.</t>
  </si>
  <si>
    <t>Revoque para mural</t>
  </si>
  <si>
    <t>4.3.1.</t>
  </si>
  <si>
    <t>Instalación general  y tablero</t>
  </si>
  <si>
    <t>4.3.2.</t>
  </si>
  <si>
    <t>Luminarias  L1</t>
  </si>
  <si>
    <t>U</t>
  </si>
  <si>
    <t>4.3.3.</t>
  </si>
  <si>
    <t>Ménsulas de hierro</t>
  </si>
  <si>
    <t>4.4.1.1.1.</t>
  </si>
  <si>
    <t>Suministro y colocación</t>
  </si>
  <si>
    <t>4.4.1.1.2.</t>
  </si>
  <si>
    <t>Cimentaciones de H.A.</t>
  </si>
  <si>
    <t>4.4.1.2.1.</t>
  </si>
  <si>
    <t>4.4.1.2.2.</t>
  </si>
  <si>
    <t>4.4.1.3.1.</t>
  </si>
  <si>
    <t>4.4.1.4.1.</t>
  </si>
  <si>
    <t>4.4.1.4.2.</t>
  </si>
  <si>
    <t>4.4.1.5.1.</t>
  </si>
  <si>
    <t>4.4.1.5.2.</t>
  </si>
  <si>
    <t>4.4.2.1.</t>
  </si>
  <si>
    <t>Mantenimiento y reinstalación</t>
  </si>
  <si>
    <t>4.4.2.2.</t>
  </si>
  <si>
    <t>4.4.3.</t>
  </si>
  <si>
    <t>Cartel</t>
  </si>
  <si>
    <t>4.4.4.1.</t>
  </si>
  <si>
    <t>Arcos</t>
  </si>
  <si>
    <t>4.4.4.2.</t>
  </si>
  <si>
    <t>Cimentación de H.A.</t>
  </si>
  <si>
    <t>4.4.5.</t>
  </si>
  <si>
    <t>Reja acceso Este</t>
  </si>
  <si>
    <t>4.5.1.</t>
  </si>
  <si>
    <t>Pintura de cancha</t>
  </si>
  <si>
    <t>4.5.2.</t>
  </si>
  <si>
    <t>Pintura abecedario</t>
  </si>
  <si>
    <t>4.6.1.</t>
  </si>
  <si>
    <t>Relleno con tierra negra</t>
  </si>
  <si>
    <t>4.6.2.</t>
  </si>
  <si>
    <t>Tepes de césped bermuda</t>
  </si>
  <si>
    <t>4.6.3.</t>
  </si>
  <si>
    <t>Florales</t>
  </si>
  <si>
    <t>4.7.1.</t>
  </si>
  <si>
    <t>Limpieza final</t>
  </si>
  <si>
    <t>IMPREVISTOS =</t>
  </si>
  <si>
    <t>3</t>
  </si>
  <si>
    <t>4</t>
  </si>
  <si>
    <t>Parque Guaraní</t>
  </si>
  <si>
    <t>Roma y Egipto</t>
  </si>
  <si>
    <t>Canotaje</t>
  </si>
  <si>
    <t>Rivas y Michelena</t>
  </si>
  <si>
    <t>PARQUE GUARANÍ</t>
  </si>
  <si>
    <t xml:space="preserve">ACONDICIONAMIENTO DE ESPACIO FRENTE A ESCUELA ROMA Y EGIPTO </t>
  </si>
  <si>
    <t xml:space="preserve">REACONDICIONAMIENTO DEL ESPACIO PUBLICO UBICADO EN JOSÉ MICHELENA ESQ. SANTIAGO RIVAS </t>
  </si>
  <si>
    <t xml:space="preserve"> 4.1 DEMOLICIONES, IMPLANTACIÓN Y REPLANTEO</t>
  </si>
  <si>
    <t>4.1.2 Demoliciones</t>
  </si>
  <si>
    <t>4.2 ALBAÑILERÍA</t>
  </si>
  <si>
    <t>4.2.1 Pavimento Hormigón doble armado con terminación e=10 cm</t>
  </si>
  <si>
    <t>4.2.2 Contrapiso drenante EPDM</t>
  </si>
  <si>
    <t>4.2.3 Muros de ladrillo ídem existentes</t>
  </si>
  <si>
    <t>4.2.4 Accesos</t>
  </si>
  <si>
    <t>4.2.4.1 Acceso ESTE</t>
  </si>
  <si>
    <t>4.2.4.1.1 Rampa 2 y plataforma acceso este</t>
  </si>
  <si>
    <t>4.2.4.2 Acceso OESTE</t>
  </si>
  <si>
    <t>4.3 INSTALACIÓN ELÉCTRICA</t>
  </si>
  <si>
    <t>4.4 EQUIPAMIENTO</t>
  </si>
  <si>
    <t>4.4.1 Juegos infantiles nuevos</t>
  </si>
  <si>
    <t>4.4.1.1 Mangrullo accesible</t>
  </si>
  <si>
    <t>4.4.1.2 Xilofón</t>
  </si>
  <si>
    <t>4.4.1.3 Hamaca butacón</t>
  </si>
  <si>
    <t>4.4.1.4 Columpio Uni 2+2</t>
  </si>
  <si>
    <t>4.4.1.5 Tambores</t>
  </si>
  <si>
    <t>4.4.2 Mantenimiento y reinstalación de juegos existentes</t>
  </si>
  <si>
    <t>4.4.4 Arcos cancha fútbol</t>
  </si>
  <si>
    <t>4.5 PINTURA</t>
  </si>
  <si>
    <t>4.6 JARDINERÍA</t>
  </si>
  <si>
    <t>4.7 LIMPIEZA DE OBRA</t>
  </si>
  <si>
    <t>3.1  IMPLANTACIÓN</t>
  </si>
  <si>
    <t>3.2 DEMOLICIONES</t>
  </si>
  <si>
    <t>3.3 ESTRUCTURA</t>
  </si>
  <si>
    <t>3.4 MUROS</t>
  </si>
  <si>
    <t>3.4.2 Muros de bloque</t>
  </si>
  <si>
    <t>3.5 REVOQUES</t>
  </si>
  <si>
    <t>3.6 PAVIMENTOS</t>
  </si>
  <si>
    <t>3.6.2 Pavimento exterior</t>
  </si>
  <si>
    <t>3.6.3 Pavimento interior</t>
  </si>
  <si>
    <t>3.6.4 Zócalos</t>
  </si>
  <si>
    <t>3.7 REVESTIMIENTOS</t>
  </si>
  <si>
    <t>3.8 PINTURA</t>
  </si>
  <si>
    <t>3.8.1 Pintura interior</t>
  </si>
  <si>
    <t>3.8.4 Pintura de madera</t>
  </si>
  <si>
    <t>3.9 CUBIERTA</t>
  </si>
  <si>
    <t>3.10 ABERTURAS</t>
  </si>
  <si>
    <t>3.10.1 Carpinteria de aluminio</t>
  </si>
  <si>
    <t>3.10.2 Carpintería de hierro</t>
  </si>
  <si>
    <t>3.10.3 Carpintería de madera</t>
  </si>
  <si>
    <t>2.3 DEMOLICIONES</t>
  </si>
  <si>
    <t>2.4 PAVIMENTOS</t>
  </si>
  <si>
    <t>2.5 EQUIPAMIENTO</t>
  </si>
  <si>
    <t>2.6 VARIOS</t>
  </si>
  <si>
    <t>PROYECTO: OBRAS DE ACONDICIONAMIENTO DE ESPACIOS PÚBLICOS Y CONSTRUCCIÓN DE SALÓN MULTIFUNCIONAL</t>
  </si>
  <si>
    <t>MONTEVIDEO SE ADELANTA – PARQUE GUARANÍ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</si>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</sst>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#,##0;&quot;-&quot;#,##0"/>
    <numFmt numFmtId="166" formatCode="0.0"/>
    <numFmt numFmtId="167" formatCode="#,##0&quot; &quot;;&quot;-&quot;#,##0&quot; &quot;;&quot;-&quot;#&quot; &quot;;@&quot; &quot;"/>
    <numFmt numFmtId="168" formatCode="#,##0.00&quot; &quot;;&quot;-&quot;#,##0.00&quot; &quot;;&quot;-&quot;#&quot; &quot;;@&quot; &quot;"/>
    <numFmt numFmtId="169" formatCode="#,##0.00;&quot;-&quot;#,##0.00"/>
    <numFmt numFmtId="170" formatCode="0&quot; &quot;%"/>
    <numFmt numFmtId="171" formatCode="0.00&quot; &quot;%"/>
    <numFmt numFmtId="172" formatCode="[$$-380A]#,##0.00;[Red]&quot;(&quot;[$$-380A]#,##0.00&quot;)&quot;"/>
    <numFmt numFmtId="173" formatCode="#,##0.0"/>
  </numFmts>
  <fonts count="52">
    <font>
      <sz val="11"/>
      <color rgb="FF00000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"/>
      <family val="2"/>
    </font>
    <font>
      <sz val="12"/>
      <color rgb="FF333333"/>
      <name val="Calibri"/>
      <family val="2"/>
    </font>
    <font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crrmn"/>
    </font>
    <font>
      <sz val="12"/>
      <color rgb="FF333333"/>
      <name val="Calibri Light"/>
      <family val="2"/>
    </font>
    <font>
      <sz val="18"/>
      <color rgb="FF333333"/>
      <name val="Calibri Light"/>
      <family val="2"/>
    </font>
    <font>
      <b/>
      <sz val="18"/>
      <color rgb="FF333333"/>
      <name val="Calibri"/>
      <family val="2"/>
    </font>
    <font>
      <b/>
      <sz val="18"/>
      <color rgb="FF333333"/>
      <name val="Calibri Light"/>
      <family val="2"/>
    </font>
    <font>
      <sz val="12"/>
      <color rgb="FF000000"/>
      <name val="Calibri1"/>
    </font>
    <font>
      <sz val="11"/>
      <color rgb="FF000000"/>
      <name val="Calibri1"/>
    </font>
    <font>
      <b/>
      <sz val="18"/>
      <color rgb="FFFFFFFF"/>
      <name val="Calibri1"/>
    </font>
    <font>
      <sz val="10"/>
      <color rgb="FF000000"/>
      <name val="Arial"/>
      <family val="2"/>
    </font>
    <font>
      <sz val="10"/>
      <color rgb="FF000000"/>
      <name val="Calibri1"/>
    </font>
    <font>
      <b/>
      <sz val="9"/>
      <color rgb="FF000000"/>
      <name val="Scrrmn"/>
      <family val="2"/>
    </font>
    <font>
      <sz val="9"/>
      <color rgb="FF000000"/>
      <name val="Scrrmn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A"/>
      <name val="Calibri"/>
      <family val="2"/>
      <scheme val="minor"/>
    </font>
    <font>
      <sz val="10"/>
      <color rgb="FF00000A"/>
      <name val="Calibri"/>
      <family val="2"/>
      <scheme val="minor"/>
    </font>
    <font>
      <b/>
      <i/>
      <sz val="10"/>
      <color rgb="FF00000A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 style="thin">
        <color rgb="FF969696"/>
      </left>
      <right/>
      <top/>
      <bottom style="thin">
        <color rgb="FF969696"/>
      </bottom>
      <diagonal/>
    </border>
    <border>
      <left style="thin">
        <color rgb="FF969696"/>
      </left>
      <right/>
      <top style="thin">
        <color rgb="FF969696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164" fontId="0" fillId="0" borderId="0"/>
    <xf numFmtId="164" fontId="12" fillId="8" borderId="0" applyNumberFormat="0" applyBorder="0" applyProtection="0"/>
    <xf numFmtId="164" fontId="2" fillId="0" borderId="0" applyNumberFormat="0" applyBorder="0" applyProtection="0"/>
    <xf numFmtId="164" fontId="3" fillId="2" borderId="0" applyNumberFormat="0" applyBorder="0" applyProtection="0"/>
    <xf numFmtId="164" fontId="3" fillId="3" borderId="0" applyNumberFormat="0" applyBorder="0" applyProtection="0"/>
    <xf numFmtId="164" fontId="2" fillId="4" borderId="0" applyNumberFormat="0" applyBorder="0" applyProtection="0"/>
    <xf numFmtId="164" fontId="4" fillId="5" borderId="0" applyNumberFormat="0" applyBorder="0" applyProtection="0"/>
    <xf numFmtId="164" fontId="5" fillId="6" borderId="0" applyNumberFormat="0" applyBorder="0" applyProtection="0"/>
    <xf numFmtId="164" fontId="6" fillId="0" borderId="0" applyNumberFormat="0" applyBorder="0" applyProtection="0"/>
    <xf numFmtId="164" fontId="7" fillId="7" borderId="0" applyNumberFormat="0" applyBorder="0" applyProtection="0"/>
    <xf numFmtId="164" fontId="8" fillId="0" borderId="0" applyNumberFormat="0" applyBorder="0" applyProtection="0"/>
    <xf numFmtId="164" fontId="9" fillId="0" borderId="0" applyNumberFormat="0" applyBorder="0" applyProtection="0"/>
    <xf numFmtId="164" fontId="10" fillId="0" borderId="0" applyNumberFormat="0" applyBorder="0" applyProtection="0"/>
    <xf numFmtId="164" fontId="8" fillId="0" borderId="0" applyNumberFormat="0" applyBorder="0" applyProtection="0">
      <alignment textRotation="90"/>
    </xf>
    <xf numFmtId="164" fontId="11" fillId="0" borderId="0" applyNumberFormat="0" applyBorder="0" applyProtection="0"/>
    <xf numFmtId="164" fontId="13" fillId="8" borderId="1" applyNumberFormat="0" applyProtection="0"/>
    <xf numFmtId="164" fontId="14" fillId="0" borderId="0" applyNumberFormat="0" applyBorder="0" applyProtection="0"/>
    <xf numFmtId="172" fontId="14" fillId="0" borderId="0" applyBorder="0" applyProtection="0"/>
    <xf numFmtId="164" fontId="1" fillId="0" borderId="0" applyNumberFormat="0" applyFont="0" applyBorder="0" applyProtection="0"/>
    <xf numFmtId="164" fontId="1" fillId="0" borderId="0" applyNumberFormat="0" applyFont="0" applyBorder="0" applyProtection="0"/>
    <xf numFmtId="164" fontId="4" fillId="0" borderId="0" applyNumberFormat="0" applyBorder="0" applyProtection="0"/>
    <xf numFmtId="168" fontId="32" fillId="9" borderId="0"/>
    <xf numFmtId="164" fontId="24" fillId="9" borderId="0"/>
    <xf numFmtId="164" fontId="43" fillId="13" borderId="0"/>
    <xf numFmtId="164" fontId="46" fillId="0" borderId="0"/>
  </cellStyleXfs>
  <cellXfs count="289">
    <xf numFmtId="164" fontId="0" fillId="0" borderId="0" xfId="0"/>
    <xf numFmtId="2" fontId="15" fillId="0" borderId="0" xfId="0" applyNumberFormat="1" applyFont="1"/>
    <xf numFmtId="164" fontId="15" fillId="0" borderId="0" xfId="0" applyFont="1"/>
    <xf numFmtId="1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left"/>
    </xf>
    <xf numFmtId="164" fontId="17" fillId="0" borderId="0" xfId="0" applyFont="1"/>
    <xf numFmtId="164" fontId="17" fillId="0" borderId="0" xfId="0" applyFont="1" applyAlignment="1">
      <alignment horizontal="center"/>
    </xf>
    <xf numFmtId="164" fontId="17" fillId="0" borderId="5" xfId="0" applyFont="1" applyBorder="1"/>
    <xf numFmtId="165" fontId="15" fillId="0" borderId="0" xfId="0" applyNumberFormat="1" applyFont="1" applyAlignment="1">
      <alignment horizontal="center"/>
    </xf>
    <xf numFmtId="164" fontId="15" fillId="0" borderId="0" xfId="0" applyFont="1" applyAlignment="1">
      <alignment horizontal="center"/>
    </xf>
    <xf numFmtId="166" fontId="15" fillId="0" borderId="0" xfId="0" applyNumberFormat="1" applyFont="1" applyAlignment="1">
      <alignment horizontal="center"/>
    </xf>
    <xf numFmtId="164" fontId="20" fillId="0" borderId="6" xfId="0" applyFont="1" applyBorder="1" applyAlignment="1">
      <alignment horizontal="center" vertical="center"/>
    </xf>
    <xf numFmtId="164" fontId="20" fillId="9" borderId="6" xfId="0" applyFont="1" applyFill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/>
    </xf>
    <xf numFmtId="0" fontId="21" fillId="0" borderId="6" xfId="0" applyNumberFormat="1" applyFont="1" applyBorder="1" applyAlignment="1">
      <alignment vertical="center" wrapText="1"/>
    </xf>
    <xf numFmtId="167" fontId="21" fillId="0" borderId="6" xfId="0" applyNumberFormat="1" applyFont="1" applyBorder="1" applyAlignment="1">
      <alignment horizontal="center" vertical="center"/>
    </xf>
    <xf numFmtId="168" fontId="21" fillId="0" borderId="6" xfId="0" applyNumberFormat="1" applyFont="1" applyBorder="1" applyAlignment="1">
      <alignment horizontal="center" vertical="center"/>
    </xf>
    <xf numFmtId="164" fontId="21" fillId="9" borderId="0" xfId="0" applyFont="1" applyFill="1" applyAlignment="1">
      <alignment vertical="center"/>
    </xf>
    <xf numFmtId="164" fontId="21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 wrapText="1"/>
    </xf>
    <xf numFmtId="169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9" fontId="15" fillId="0" borderId="6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164" fontId="15" fillId="0" borderId="0" xfId="0" applyFont="1" applyAlignment="1">
      <alignment vertical="center"/>
    </xf>
    <xf numFmtId="164" fontId="15" fillId="9" borderId="0" xfId="0" applyFont="1" applyFill="1"/>
    <xf numFmtId="165" fontId="15" fillId="0" borderId="0" xfId="0" applyNumberFormat="1" applyFont="1" applyAlignment="1">
      <alignment horizontal="right" vertical="center"/>
    </xf>
    <xf numFmtId="164" fontId="20" fillId="9" borderId="0" xfId="0" applyFont="1" applyFill="1" applyAlignment="1">
      <alignment horizontal="right" vertical="center"/>
    </xf>
    <xf numFmtId="164" fontId="15" fillId="0" borderId="0" xfId="0" applyFont="1" applyAlignment="1">
      <alignment horizontal="center" vertical="center"/>
    </xf>
    <xf numFmtId="164" fontId="20" fillId="0" borderId="0" xfId="0" applyFont="1" applyAlignment="1">
      <alignment horizontal="right" vertical="center"/>
    </xf>
    <xf numFmtId="170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4" fontId="20" fillId="0" borderId="6" xfId="0" applyFont="1" applyBorder="1" applyAlignment="1">
      <alignment vertical="center"/>
    </xf>
    <xf numFmtId="164" fontId="21" fillId="0" borderId="6" xfId="0" applyFont="1" applyBorder="1" applyAlignment="1">
      <alignment horizontal="center" vertical="center"/>
    </xf>
    <xf numFmtId="169" fontId="21" fillId="0" borderId="6" xfId="0" applyNumberFormat="1" applyFont="1" applyBorder="1" applyAlignment="1">
      <alignment horizontal="center" vertical="center"/>
    </xf>
    <xf numFmtId="165" fontId="20" fillId="0" borderId="0" xfId="0" applyNumberFormat="1" applyFont="1"/>
    <xf numFmtId="165" fontId="20" fillId="0" borderId="0" xfId="0" applyNumberFormat="1" applyFont="1" applyAlignment="1">
      <alignment horizontal="right" vertical="center"/>
    </xf>
    <xf numFmtId="49" fontId="23" fillId="4" borderId="6" xfId="0" applyNumberFormat="1" applyFont="1" applyFill="1" applyBorder="1" applyAlignment="1">
      <alignment horizontal="center" vertical="center"/>
    </xf>
    <xf numFmtId="0" fontId="23" fillId="4" borderId="6" xfId="0" applyNumberFormat="1" applyFont="1" applyFill="1" applyBorder="1" applyAlignment="1">
      <alignment vertical="center" wrapText="1"/>
    </xf>
    <xf numFmtId="166" fontId="27" fillId="9" borderId="3" xfId="0" applyNumberFormat="1" applyFont="1" applyFill="1" applyBorder="1" applyAlignment="1">
      <alignment horizontal="left" vertical="center"/>
    </xf>
    <xf numFmtId="1" fontId="29" fillId="0" borderId="0" xfId="0" applyNumberFormat="1" applyFont="1" applyAlignment="1">
      <alignment horizontal="center"/>
    </xf>
    <xf numFmtId="166" fontId="29" fillId="0" borderId="0" xfId="0" applyNumberFormat="1" applyFont="1" applyAlignment="1">
      <alignment horizontal="left"/>
    </xf>
    <xf numFmtId="164" fontId="29" fillId="0" borderId="0" xfId="0" applyFont="1"/>
    <xf numFmtId="164" fontId="29" fillId="0" borderId="0" xfId="0" applyFont="1" applyAlignment="1">
      <alignment horizontal="center"/>
    </xf>
    <xf numFmtId="165" fontId="30" fillId="0" borderId="0" xfId="0" applyNumberFormat="1" applyFont="1" applyAlignment="1">
      <alignment horizontal="center"/>
    </xf>
    <xf numFmtId="164" fontId="30" fillId="0" borderId="0" xfId="0" applyFont="1" applyAlignment="1">
      <alignment horizontal="center"/>
    </xf>
    <xf numFmtId="166" fontId="30" fillId="0" borderId="0" xfId="0" applyNumberFormat="1" applyFont="1" applyAlignment="1">
      <alignment horizontal="center"/>
    </xf>
    <xf numFmtId="164" fontId="30" fillId="0" borderId="0" xfId="0" applyFont="1"/>
    <xf numFmtId="49" fontId="37" fillId="4" borderId="6" xfId="21" applyNumberFormat="1" applyFont="1" applyFill="1" applyBorder="1" applyAlignment="1">
      <alignment horizontal="center" vertical="center"/>
    </xf>
    <xf numFmtId="0" fontId="38" fillId="4" borderId="6" xfId="0" applyNumberFormat="1" applyFont="1" applyFill="1" applyBorder="1" applyAlignment="1">
      <alignment vertical="center" wrapText="1"/>
    </xf>
    <xf numFmtId="167" fontId="37" fillId="0" borderId="6" xfId="21" applyNumberFormat="1" applyFont="1" applyFill="1" applyBorder="1" applyAlignment="1">
      <alignment horizontal="center" vertical="center"/>
    </xf>
    <xf numFmtId="169" fontId="37" fillId="0" borderId="6" xfId="0" applyNumberFormat="1" applyFont="1" applyBorder="1" applyAlignment="1">
      <alignment horizontal="center" vertical="center"/>
    </xf>
    <xf numFmtId="49" fontId="37" fillId="0" borderId="6" xfId="21" applyNumberFormat="1" applyFont="1" applyFill="1" applyBorder="1" applyAlignment="1">
      <alignment horizontal="center" vertical="center"/>
    </xf>
    <xf numFmtId="0" fontId="37" fillId="0" borderId="6" xfId="0" applyNumberFormat="1" applyFont="1" applyBorder="1" applyAlignment="1">
      <alignment vertical="center" wrapText="1"/>
    </xf>
    <xf numFmtId="164" fontId="38" fillId="0" borderId="6" xfId="0" applyFont="1" applyBorder="1" applyAlignment="1">
      <alignment horizontal="center" vertical="center"/>
    </xf>
    <xf numFmtId="164" fontId="38" fillId="0" borderId="6" xfId="0" applyFont="1" applyBorder="1" applyAlignment="1">
      <alignment vertical="center"/>
    </xf>
    <xf numFmtId="164" fontId="38" fillId="0" borderId="6" xfId="0" applyFont="1" applyBorder="1" applyAlignment="1" applyProtection="1">
      <alignment horizontal="center" vertical="center"/>
      <protection locked="0"/>
    </xf>
    <xf numFmtId="166" fontId="37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 wrapText="1"/>
    </xf>
    <xf numFmtId="169" fontId="37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horizontal="center" vertical="center"/>
    </xf>
    <xf numFmtId="164" fontId="37" fillId="0" borderId="0" xfId="0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164" fontId="37" fillId="0" borderId="0" xfId="0" applyFont="1" applyAlignment="1">
      <alignment vertical="center"/>
    </xf>
    <xf numFmtId="164" fontId="37" fillId="0" borderId="0" xfId="0" applyFont="1"/>
    <xf numFmtId="165" fontId="37" fillId="0" borderId="0" xfId="0" applyNumberFormat="1" applyFont="1" applyAlignment="1">
      <alignment horizontal="right" vertical="center"/>
    </xf>
    <xf numFmtId="164" fontId="38" fillId="0" borderId="0" xfId="0" applyFont="1" applyAlignment="1">
      <alignment horizontal="right" vertical="center"/>
    </xf>
    <xf numFmtId="170" fontId="37" fillId="0" borderId="0" xfId="0" applyNumberFormat="1" applyFont="1" applyAlignment="1" applyProtection="1">
      <alignment horizontal="center" vertical="center"/>
      <protection locked="0"/>
    </xf>
    <xf numFmtId="171" fontId="37" fillId="0" borderId="0" xfId="0" applyNumberFormat="1" applyFont="1" applyAlignment="1" applyProtection="1">
      <alignment horizontal="center" vertical="center"/>
      <protection locked="0"/>
    </xf>
    <xf numFmtId="166" fontId="37" fillId="0" borderId="0" xfId="0" applyNumberFormat="1" applyFont="1" applyAlignment="1">
      <alignment horizontal="center"/>
    </xf>
    <xf numFmtId="164" fontId="37" fillId="0" borderId="0" xfId="0" applyFont="1" applyAlignment="1">
      <alignment horizontal="center"/>
    </xf>
    <xf numFmtId="165" fontId="38" fillId="0" borderId="0" xfId="0" applyNumberFormat="1" applyFont="1"/>
    <xf numFmtId="165" fontId="38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center"/>
    </xf>
    <xf numFmtId="164" fontId="43" fillId="13" borderId="0" xfId="23"/>
    <xf numFmtId="164" fontId="43" fillId="14" borderId="0" xfId="23" applyFill="1"/>
    <xf numFmtId="164" fontId="43" fillId="0" borderId="0" xfId="23" applyFill="1"/>
    <xf numFmtId="164" fontId="46" fillId="0" borderId="0" xfId="24"/>
    <xf numFmtId="164" fontId="45" fillId="0" borderId="0" xfId="23" applyFont="1" applyFill="1"/>
    <xf numFmtId="164" fontId="45" fillId="0" borderId="19" xfId="23" applyFont="1" applyFill="1" applyBorder="1"/>
    <xf numFmtId="164" fontId="45" fillId="0" borderId="16" xfId="23" applyFont="1" applyFill="1" applyBorder="1"/>
    <xf numFmtId="164" fontId="43" fillId="0" borderId="0" xfId="23" applyFill="1" applyAlignment="1">
      <alignment vertical="center"/>
    </xf>
    <xf numFmtId="164" fontId="51" fillId="0" borderId="0" xfId="23" applyFont="1" applyFill="1" applyAlignment="1">
      <alignment horizontal="center"/>
    </xf>
    <xf numFmtId="164" fontId="49" fillId="0" borderId="0" xfId="23" applyFont="1" applyFill="1" applyAlignment="1">
      <alignment horizontal="right" vertical="center"/>
    </xf>
    <xf numFmtId="164" fontId="45" fillId="0" borderId="0" xfId="23" applyFont="1" applyFill="1" applyAlignment="1">
      <alignment horizontal="center" vertical="center"/>
    </xf>
    <xf numFmtId="4" fontId="50" fillId="0" borderId="0" xfId="23" applyNumberFormat="1" applyFont="1" applyFill="1" applyAlignment="1">
      <alignment horizontal="center" vertical="center"/>
    </xf>
    <xf numFmtId="164" fontId="49" fillId="0" borderId="19" xfId="23" applyFont="1" applyFill="1" applyBorder="1" applyAlignment="1">
      <alignment horizontal="right" vertical="center" wrapText="1"/>
    </xf>
    <xf numFmtId="164" fontId="49" fillId="0" borderId="16" xfId="23" applyFont="1" applyFill="1" applyBorder="1" applyAlignment="1">
      <alignment horizontal="right" vertical="center" wrapText="1"/>
    </xf>
    <xf numFmtId="4" fontId="50" fillId="0" borderId="19" xfId="23" applyNumberFormat="1" applyFont="1" applyFill="1" applyBorder="1" applyAlignment="1">
      <alignment horizontal="center" vertical="center"/>
    </xf>
    <xf numFmtId="4" fontId="50" fillId="0" borderId="16" xfId="23" applyNumberFormat="1" applyFont="1" applyFill="1" applyBorder="1" applyAlignment="1">
      <alignment horizontal="center" vertical="center"/>
    </xf>
    <xf numFmtId="164" fontId="43" fillId="0" borderId="19" xfId="23" applyFill="1" applyBorder="1" applyAlignment="1">
      <alignment horizontal="center" vertical="center"/>
    </xf>
    <xf numFmtId="164" fontId="47" fillId="0" borderId="0" xfId="23" applyFont="1" applyFill="1" applyAlignment="1">
      <alignment horizontal="right" vertical="center"/>
    </xf>
    <xf numFmtId="4" fontId="48" fillId="0" borderId="0" xfId="23" applyNumberFormat="1" applyFont="1" applyFill="1" applyAlignment="1">
      <alignment horizontal="center" vertical="center"/>
    </xf>
    <xf numFmtId="9" fontId="43" fillId="0" borderId="0" xfId="23" applyNumberFormat="1" applyFill="1" applyAlignment="1">
      <alignment horizontal="center" vertical="center"/>
    </xf>
    <xf numFmtId="0" fontId="45" fillId="0" borderId="16" xfId="23" applyNumberFormat="1" applyFont="1" applyFill="1" applyBorder="1" applyAlignment="1" applyProtection="1">
      <alignment horizontal="center"/>
      <protection locked="0"/>
    </xf>
    <xf numFmtId="0" fontId="45" fillId="0" borderId="17" xfId="23" applyNumberFormat="1" applyFont="1" applyFill="1" applyBorder="1" applyAlignment="1" applyProtection="1">
      <alignment horizontal="center"/>
      <protection locked="0"/>
    </xf>
    <xf numFmtId="0" fontId="45" fillId="0" borderId="18" xfId="23" applyNumberFormat="1" applyFont="1" applyFill="1" applyBorder="1" applyAlignment="1" applyProtection="1">
      <alignment horizontal="center"/>
      <protection locked="0"/>
    </xf>
    <xf numFmtId="164" fontId="45" fillId="0" borderId="0" xfId="23" applyFont="1" applyFill="1" applyAlignment="1">
      <alignment horizontal="center" vertical="center" wrapText="1"/>
    </xf>
    <xf numFmtId="164" fontId="44" fillId="0" borderId="0" xfId="23" applyFont="1" applyFill="1" applyAlignment="1">
      <alignment horizontal="center" vertical="center"/>
    </xf>
    <xf numFmtId="164" fontId="43" fillId="0" borderId="0" xfId="23" applyFill="1" applyAlignment="1">
      <alignment horizontal="right" vertical="center"/>
    </xf>
    <xf numFmtId="164" fontId="43" fillId="0" borderId="0" xfId="23" applyFill="1" applyAlignment="1" applyProtection="1">
      <alignment horizontal="center"/>
      <protection locked="0"/>
    </xf>
    <xf numFmtId="164" fontId="45" fillId="0" borderId="15" xfId="23" applyFont="1" applyFill="1" applyBorder="1" applyAlignment="1">
      <alignment horizontal="center" vertical="center"/>
    </xf>
    <xf numFmtId="166" fontId="19" fillId="10" borderId="6" xfId="0" applyNumberFormat="1" applyFont="1" applyFill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 wrapText="1"/>
    </xf>
    <xf numFmtId="164" fontId="0" fillId="0" borderId="0" xfId="0"/>
    <xf numFmtId="164" fontId="0" fillId="9" borderId="3" xfId="0" applyFill="1" applyBorder="1"/>
    <xf numFmtId="164" fontId="25" fillId="9" borderId="3" xfId="0" applyFont="1" applyFill="1" applyBorder="1" applyAlignment="1">
      <alignment horizontal="left" vertical="center"/>
    </xf>
    <xf numFmtId="166" fontId="25" fillId="0" borderId="3" xfId="0" applyNumberFormat="1" applyFont="1" applyBorder="1" applyAlignment="1">
      <alignment horizontal="left" vertical="center"/>
    </xf>
    <xf numFmtId="1" fontId="18" fillId="3" borderId="0" xfId="0" applyNumberFormat="1" applyFont="1" applyFill="1" applyAlignment="1">
      <alignment horizontal="center" vertical="center"/>
    </xf>
    <xf numFmtId="166" fontId="26" fillId="9" borderId="10" xfId="0" applyNumberFormat="1" applyFont="1" applyFill="1" applyBorder="1" applyAlignment="1">
      <alignment horizontal="left" vertical="center" wrapText="1"/>
    </xf>
    <xf numFmtId="166" fontId="26" fillId="9" borderId="5" xfId="0" applyNumberFormat="1" applyFont="1" applyFill="1" applyBorder="1" applyAlignment="1">
      <alignment horizontal="left" vertical="center" wrapText="1"/>
    </xf>
    <xf numFmtId="166" fontId="26" fillId="9" borderId="2" xfId="0" applyNumberFormat="1" applyFont="1" applyFill="1" applyBorder="1" applyAlignment="1">
      <alignment horizontal="left" vertical="center" wrapText="1"/>
    </xf>
    <xf numFmtId="166" fontId="26" fillId="9" borderId="9" xfId="0" applyNumberFormat="1" applyFont="1" applyFill="1" applyBorder="1" applyAlignment="1">
      <alignment horizontal="left" vertical="center" wrapText="1"/>
    </xf>
    <xf numFmtId="166" fontId="26" fillId="9" borderId="8" xfId="0" applyNumberFormat="1" applyFont="1" applyFill="1" applyBorder="1" applyAlignment="1">
      <alignment horizontal="left" vertical="center" wrapText="1"/>
    </xf>
    <xf numFmtId="166" fontId="26" fillId="9" borderId="4" xfId="0" applyNumberFormat="1" applyFont="1" applyFill="1" applyBorder="1" applyAlignment="1">
      <alignment horizontal="left" vertical="center" wrapText="1"/>
    </xf>
    <xf numFmtId="165" fontId="20" fillId="0" borderId="0" xfId="0" applyNumberFormat="1" applyFont="1" applyAlignment="1">
      <alignment horizontal="right" vertical="center"/>
    </xf>
    <xf numFmtId="169" fontId="20" fillId="0" borderId="6" xfId="0" applyNumberFormat="1" applyFont="1" applyBorder="1" applyAlignment="1">
      <alignment horizontal="center" vertical="center" wrapText="1"/>
    </xf>
    <xf numFmtId="169" fontId="20" fillId="0" borderId="6" xfId="0" applyNumberFormat="1" applyFont="1" applyBorder="1" applyAlignment="1">
      <alignment horizontal="center" vertical="center"/>
    </xf>
    <xf numFmtId="164" fontId="0" fillId="0" borderId="5" xfId="0" applyBorder="1"/>
    <xf numFmtId="166" fontId="27" fillId="9" borderId="3" xfId="0" applyNumberFormat="1" applyFont="1" applyFill="1" applyBorder="1" applyAlignment="1">
      <alignment horizontal="left" vertical="center"/>
    </xf>
    <xf numFmtId="164" fontId="0" fillId="9" borderId="7" xfId="0" applyFill="1" applyBorder="1"/>
    <xf numFmtId="164" fontId="16" fillId="9" borderId="3" xfId="0" applyFont="1" applyFill="1" applyBorder="1" applyAlignment="1">
      <alignment horizontal="left" vertical="center"/>
    </xf>
    <xf numFmtId="166" fontId="16" fillId="0" borderId="3" xfId="0" applyNumberFormat="1" applyFont="1" applyBorder="1" applyAlignment="1">
      <alignment horizontal="left" vertical="center"/>
    </xf>
    <xf numFmtId="165" fontId="38" fillId="0" borderId="0" xfId="0" applyNumberFormat="1" applyFont="1" applyAlignment="1">
      <alignment horizontal="right" vertical="center"/>
    </xf>
    <xf numFmtId="0" fontId="38" fillId="4" borderId="11" xfId="0" applyNumberFormat="1" applyFont="1" applyFill="1" applyBorder="1" applyAlignment="1">
      <alignment horizontal="left" vertical="center" wrapText="1"/>
    </xf>
    <xf numFmtId="0" fontId="38" fillId="4" borderId="13" xfId="0" applyNumberFormat="1" applyFont="1" applyFill="1" applyBorder="1" applyAlignment="1">
      <alignment horizontal="left" vertical="center" wrapText="1"/>
    </xf>
    <xf numFmtId="0" fontId="38" fillId="4" borderId="14" xfId="0" applyNumberFormat="1" applyFont="1" applyFill="1" applyBorder="1" applyAlignment="1">
      <alignment horizontal="left" vertical="center" wrapText="1"/>
    </xf>
    <xf numFmtId="1" fontId="31" fillId="3" borderId="0" xfId="0" applyNumberFormat="1" applyFont="1" applyFill="1" applyAlignment="1">
      <alignment horizontal="center" vertical="center"/>
    </xf>
    <xf numFmtId="166" fontId="37" fillId="10" borderId="6" xfId="0" applyNumberFormat="1" applyFont="1" applyFill="1" applyBorder="1" applyAlignment="1">
      <alignment horizontal="center" vertical="center"/>
    </xf>
    <xf numFmtId="169" fontId="38" fillId="0" borderId="6" xfId="0" applyNumberFormat="1" applyFont="1" applyBorder="1" applyAlignment="1">
      <alignment horizontal="center" vertical="center" wrapText="1"/>
    </xf>
    <xf numFmtId="169" fontId="38" fillId="0" borderId="6" xfId="0" applyNumberFormat="1" applyFont="1" applyBorder="1" applyAlignment="1">
      <alignment horizontal="center" vertical="center"/>
    </xf>
    <xf numFmtId="166" fontId="28" fillId="0" borderId="3" xfId="0" applyNumberFormat="1" applyFont="1" applyBorder="1" applyAlignment="1">
      <alignment horizontal="left" vertical="center"/>
    </xf>
    <xf numFmtId="164" fontId="0" fillId="0" borderId="7" xfId="0" applyBorder="1"/>
    <xf numFmtId="164" fontId="25" fillId="0" borderId="3" xfId="0" applyFont="1" applyBorder="1" applyAlignment="1">
      <alignment horizontal="left" vertical="center"/>
    </xf>
    <xf numFmtId="3" fontId="21" fillId="0" borderId="6" xfId="0" applyNumberFormat="1" applyFont="1" applyBorder="1" applyAlignment="1" applyProtection="1">
      <alignment horizontal="center" vertical="center"/>
    </xf>
    <xf numFmtId="167" fontId="21" fillId="0" borderId="6" xfId="0" applyNumberFormat="1" applyFont="1" applyBorder="1" applyAlignment="1" applyProtection="1">
      <alignment horizontal="center" vertical="center"/>
    </xf>
    <xf numFmtId="4" fontId="21" fillId="0" borderId="6" xfId="0" applyNumberFormat="1" applyFont="1" applyBorder="1" applyAlignment="1" applyProtection="1">
      <alignment horizontal="center" vertical="center"/>
    </xf>
    <xf numFmtId="168" fontId="21" fillId="0" borderId="6" xfId="0" applyNumberFormat="1" applyFont="1" applyBorder="1" applyAlignment="1" applyProtection="1">
      <alignment horizontal="center" vertical="center"/>
      <protection locked="0"/>
    </xf>
    <xf numFmtId="167" fontId="21" fillId="0" borderId="6" xfId="0" applyNumberFormat="1" applyFont="1" applyBorder="1" applyAlignment="1" applyProtection="1">
      <alignment horizontal="center" vertical="center"/>
      <protection locked="0"/>
    </xf>
    <xf numFmtId="168" fontId="37" fillId="0" borderId="6" xfId="21" applyFont="1" applyFill="1" applyBorder="1" applyAlignment="1" applyProtection="1">
      <alignment horizontal="center" vertical="center"/>
      <protection locked="0"/>
    </xf>
    <xf numFmtId="164" fontId="37" fillId="0" borderId="6" xfId="0" applyFont="1" applyBorder="1" applyAlignment="1" applyProtection="1">
      <alignment horizontal="center" vertical="center"/>
      <protection locked="0"/>
    </xf>
    <xf numFmtId="167" fontId="37" fillId="0" borderId="6" xfId="21" applyNumberFormat="1" applyFont="1" applyFill="1" applyBorder="1" applyAlignment="1" applyProtection="1">
      <alignment horizontal="center" vertical="center"/>
      <protection locked="0"/>
    </xf>
    <xf numFmtId="164" fontId="37" fillId="0" borderId="6" xfId="22" applyFont="1" applyFill="1" applyBorder="1" applyAlignment="1" applyProtection="1">
      <alignment horizontal="center" vertical="center"/>
      <protection locked="0"/>
    </xf>
    <xf numFmtId="166" fontId="28" fillId="0" borderId="3" xfId="0" applyNumberFormat="1" applyFont="1" applyBorder="1" applyAlignment="1" applyProtection="1">
      <alignment horizontal="left" vertical="center" wrapText="1"/>
    </xf>
    <xf numFmtId="164" fontId="0" fillId="0" borderId="7" xfId="0" applyBorder="1" applyProtection="1"/>
    <xf numFmtId="164" fontId="0" fillId="0" borderId="0" xfId="0" applyAlignment="1" applyProtection="1">
      <alignment wrapText="1"/>
    </xf>
    <xf numFmtId="164" fontId="0" fillId="0" borderId="0" xfId="0" applyProtection="1"/>
    <xf numFmtId="164" fontId="25" fillId="0" borderId="3" xfId="0" applyFont="1" applyBorder="1" applyAlignment="1" applyProtection="1">
      <alignment horizontal="left" vertical="center" wrapText="1"/>
    </xf>
    <xf numFmtId="164" fontId="25" fillId="0" borderId="3" xfId="0" applyFont="1" applyBorder="1" applyAlignment="1" applyProtection="1">
      <alignment horizontal="center" vertical="center" wrapText="1"/>
    </xf>
    <xf numFmtId="166" fontId="25" fillId="0" borderId="3" xfId="0" applyNumberFormat="1" applyFont="1" applyBorder="1" applyAlignment="1" applyProtection="1">
      <alignment horizontal="left" vertical="center" wrapText="1"/>
    </xf>
    <xf numFmtId="1" fontId="29" fillId="0" borderId="0" xfId="0" applyNumberFormat="1" applyFont="1" applyAlignment="1" applyProtection="1">
      <alignment horizontal="center" wrapText="1"/>
    </xf>
    <xf numFmtId="166" fontId="29" fillId="0" borderId="0" xfId="0" applyNumberFormat="1" applyFont="1" applyAlignment="1" applyProtection="1">
      <alignment horizontal="left" wrapText="1"/>
    </xf>
    <xf numFmtId="164" fontId="29" fillId="0" borderId="0" xfId="0" applyFont="1" applyAlignment="1" applyProtection="1">
      <alignment horizontal="center" wrapText="1"/>
    </xf>
    <xf numFmtId="164" fontId="0" fillId="0" borderId="5" xfId="0" applyBorder="1" applyProtection="1"/>
    <xf numFmtId="165" fontId="30" fillId="0" borderId="0" xfId="0" applyNumberFormat="1" applyFont="1" applyAlignment="1" applyProtection="1">
      <alignment horizontal="center" wrapText="1"/>
    </xf>
    <xf numFmtId="164" fontId="30" fillId="0" borderId="0" xfId="0" applyFont="1" applyAlignment="1" applyProtection="1">
      <alignment horizontal="center" wrapText="1"/>
    </xf>
    <xf numFmtId="1" fontId="31" fillId="3" borderId="0" xfId="0" applyNumberFormat="1" applyFont="1" applyFill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center" wrapText="1"/>
    </xf>
    <xf numFmtId="164" fontId="30" fillId="0" borderId="0" xfId="0" applyFont="1" applyAlignment="1" applyProtection="1">
      <alignment wrapText="1"/>
    </xf>
    <xf numFmtId="166" fontId="37" fillId="10" borderId="6" xfId="0" applyNumberFormat="1" applyFont="1" applyFill="1" applyBorder="1" applyAlignment="1" applyProtection="1">
      <alignment horizontal="center" vertical="center" wrapText="1"/>
    </xf>
    <xf numFmtId="164" fontId="38" fillId="0" borderId="6" xfId="0" applyFont="1" applyBorder="1" applyAlignment="1" applyProtection="1">
      <alignment horizontal="center" vertical="center" wrapText="1"/>
    </xf>
    <xf numFmtId="164" fontId="38" fillId="0" borderId="6" xfId="0" applyFont="1" applyBorder="1" applyAlignment="1" applyProtection="1">
      <alignment vertical="center" wrapText="1"/>
    </xf>
    <xf numFmtId="169" fontId="38" fillId="0" borderId="6" xfId="0" applyNumberFormat="1" applyFont="1" applyBorder="1" applyAlignment="1" applyProtection="1">
      <alignment horizontal="center" vertical="center" wrapText="1"/>
    </xf>
    <xf numFmtId="0" fontId="38" fillId="4" borderId="11" xfId="0" applyNumberFormat="1" applyFont="1" applyFill="1" applyBorder="1" applyAlignment="1" applyProtection="1">
      <alignment horizontal="left" vertical="center" wrapText="1"/>
    </xf>
    <xf numFmtId="0" fontId="38" fillId="4" borderId="13" xfId="0" applyNumberFormat="1" applyFont="1" applyFill="1" applyBorder="1" applyAlignment="1" applyProtection="1">
      <alignment horizontal="left" vertical="center" wrapText="1"/>
    </xf>
    <xf numFmtId="0" fontId="38" fillId="4" borderId="14" xfId="0" applyNumberFormat="1" applyFont="1" applyFill="1" applyBorder="1" applyAlignment="1" applyProtection="1">
      <alignment horizontal="left" vertical="center" wrapText="1"/>
    </xf>
    <xf numFmtId="49" fontId="37" fillId="0" borderId="6" xfId="21" applyNumberFormat="1" applyFont="1" applyFill="1" applyBorder="1" applyAlignment="1" applyProtection="1">
      <alignment horizontal="center" vertical="center" wrapText="1"/>
    </xf>
    <xf numFmtId="0" fontId="37" fillId="0" borderId="6" xfId="0" applyNumberFormat="1" applyFont="1" applyBorder="1" applyAlignment="1" applyProtection="1">
      <alignment vertical="center" wrapText="1"/>
    </xf>
    <xf numFmtId="173" fontId="37" fillId="0" borderId="6" xfId="21" applyNumberFormat="1" applyFont="1" applyFill="1" applyBorder="1" applyAlignment="1" applyProtection="1">
      <alignment horizontal="center" vertical="center" wrapText="1"/>
    </xf>
    <xf numFmtId="167" fontId="37" fillId="0" borderId="6" xfId="21" applyNumberFormat="1" applyFont="1" applyFill="1" applyBorder="1" applyAlignment="1" applyProtection="1">
      <alignment horizontal="center" vertical="center" wrapText="1"/>
    </xf>
    <xf numFmtId="169" fontId="37" fillId="0" borderId="6" xfId="0" applyNumberFormat="1" applyFont="1" applyBorder="1" applyAlignment="1" applyProtection="1">
      <alignment horizontal="center" vertical="center" wrapText="1"/>
    </xf>
    <xf numFmtId="0" fontId="38" fillId="0" borderId="11" xfId="0" applyNumberFormat="1" applyFont="1" applyBorder="1" applyAlignment="1" applyProtection="1">
      <alignment horizontal="left" vertical="center" wrapText="1"/>
    </xf>
    <xf numFmtId="0" fontId="38" fillId="0" borderId="13" xfId="0" applyNumberFormat="1" applyFont="1" applyBorder="1" applyAlignment="1" applyProtection="1">
      <alignment horizontal="left" vertical="center" wrapText="1"/>
    </xf>
    <xf numFmtId="0" fontId="38" fillId="0" borderId="14" xfId="0" applyNumberFormat="1" applyFont="1" applyBorder="1" applyAlignment="1" applyProtection="1">
      <alignment horizontal="left" vertical="center" wrapText="1"/>
    </xf>
    <xf numFmtId="3" fontId="37" fillId="0" borderId="6" xfId="21" applyNumberFormat="1" applyFont="1" applyFill="1" applyBorder="1" applyAlignment="1" applyProtection="1">
      <alignment horizontal="center" vertical="center" wrapText="1"/>
    </xf>
    <xf numFmtId="49" fontId="38" fillId="4" borderId="6" xfId="21" applyNumberFormat="1" applyFont="1" applyFill="1" applyBorder="1" applyAlignment="1" applyProtection="1">
      <alignment horizontal="center" vertical="center" wrapText="1"/>
    </xf>
    <xf numFmtId="0" fontId="38" fillId="4" borderId="6" xfId="0" applyNumberFormat="1" applyFont="1" applyFill="1" applyBorder="1" applyAlignment="1" applyProtection="1">
      <alignment vertical="center" wrapText="1"/>
    </xf>
    <xf numFmtId="166" fontId="37" fillId="0" borderId="0" xfId="0" applyNumberFormat="1" applyFont="1" applyAlignment="1" applyProtection="1">
      <alignment horizontal="center" vertical="center" wrapText="1"/>
    </xf>
    <xf numFmtId="0" fontId="37" fillId="0" borderId="0" xfId="0" applyNumberFormat="1" applyFont="1" applyAlignment="1" applyProtection="1">
      <alignment vertical="center" wrapText="1"/>
    </xf>
    <xf numFmtId="2" fontId="37" fillId="0" borderId="0" xfId="0" applyNumberFormat="1" applyFont="1" applyAlignment="1" applyProtection="1">
      <alignment horizontal="center" vertical="center" wrapText="1"/>
    </xf>
    <xf numFmtId="169" fontId="37" fillId="0" borderId="0" xfId="0" applyNumberFormat="1" applyFont="1" applyAlignment="1" applyProtection="1">
      <alignment horizontal="center" vertical="center" wrapText="1"/>
    </xf>
    <xf numFmtId="164" fontId="37" fillId="0" borderId="0" xfId="0" applyFont="1" applyAlignment="1" applyProtection="1">
      <alignment horizontal="center" vertical="center" wrapText="1"/>
    </xf>
    <xf numFmtId="165" fontId="37" fillId="0" borderId="0" xfId="0" applyNumberFormat="1" applyFont="1" applyAlignment="1" applyProtection="1">
      <alignment horizontal="center" vertical="center" wrapText="1"/>
    </xf>
    <xf numFmtId="164" fontId="37" fillId="0" borderId="0" xfId="0" applyFont="1" applyAlignment="1" applyProtection="1">
      <alignment vertical="center" wrapText="1"/>
    </xf>
    <xf numFmtId="164" fontId="37" fillId="9" borderId="0" xfId="0" applyFont="1" applyFill="1" applyAlignment="1" applyProtection="1">
      <alignment wrapText="1"/>
    </xf>
    <xf numFmtId="165" fontId="37" fillId="0" borderId="0" xfId="0" applyNumberFormat="1" applyFont="1" applyAlignment="1" applyProtection="1">
      <alignment horizontal="right" vertical="center" wrapText="1"/>
    </xf>
    <xf numFmtId="164" fontId="38" fillId="9" borderId="0" xfId="0" applyFont="1" applyFill="1" applyAlignment="1" applyProtection="1">
      <alignment horizontal="right" vertical="center" wrapText="1"/>
    </xf>
    <xf numFmtId="10" fontId="38" fillId="0" borderId="0" xfId="0" applyNumberFormat="1" applyFont="1" applyAlignment="1" applyProtection="1">
      <alignment horizontal="center" vertical="center" wrapText="1"/>
    </xf>
    <xf numFmtId="164" fontId="38" fillId="0" borderId="0" xfId="0" applyFont="1" applyAlignment="1" applyProtection="1">
      <alignment horizontal="right" vertical="center" wrapText="1"/>
    </xf>
    <xf numFmtId="166" fontId="37" fillId="0" borderId="0" xfId="0" applyNumberFormat="1" applyFont="1" applyAlignment="1" applyProtection="1">
      <alignment horizontal="center" wrapText="1"/>
    </xf>
    <xf numFmtId="164" fontId="37" fillId="0" borderId="0" xfId="0" applyFont="1" applyAlignment="1" applyProtection="1">
      <alignment wrapText="1"/>
    </xf>
    <xf numFmtId="2" fontId="37" fillId="0" borderId="0" xfId="0" applyNumberFormat="1" applyFont="1" applyAlignment="1" applyProtection="1">
      <alignment horizontal="center" wrapText="1"/>
    </xf>
    <xf numFmtId="165" fontId="38" fillId="0" borderId="0" xfId="0" applyNumberFormat="1" applyFont="1" applyAlignment="1" applyProtection="1">
      <alignment wrapText="1"/>
    </xf>
    <xf numFmtId="165" fontId="38" fillId="0" borderId="0" xfId="0" applyNumberFormat="1" applyFont="1" applyAlignment="1" applyProtection="1">
      <alignment horizontal="right" vertical="center" wrapText="1"/>
    </xf>
    <xf numFmtId="165" fontId="38" fillId="0" borderId="0" xfId="0" applyNumberFormat="1" applyFont="1" applyAlignment="1" applyProtection="1">
      <alignment horizontal="center" vertical="center" wrapText="1"/>
    </xf>
    <xf numFmtId="166" fontId="39" fillId="0" borderId="0" xfId="0" applyNumberFormat="1" applyFont="1" applyAlignment="1" applyProtection="1">
      <alignment horizontal="center" wrapText="1"/>
    </xf>
    <xf numFmtId="164" fontId="39" fillId="0" borderId="0" xfId="0" applyFont="1" applyAlignment="1" applyProtection="1">
      <alignment wrapText="1"/>
    </xf>
    <xf numFmtId="2" fontId="39" fillId="0" borderId="0" xfId="0" applyNumberFormat="1" applyFont="1" applyAlignment="1" applyProtection="1">
      <alignment horizontal="center" wrapText="1"/>
    </xf>
    <xf numFmtId="164" fontId="39" fillId="9" borderId="0" xfId="0" applyFont="1" applyFill="1" applyAlignment="1" applyProtection="1">
      <alignment wrapText="1"/>
    </xf>
    <xf numFmtId="165" fontId="36" fillId="0" borderId="0" xfId="0" applyNumberFormat="1" applyFont="1" applyAlignment="1" applyProtection="1">
      <alignment wrapText="1"/>
    </xf>
    <xf numFmtId="165" fontId="36" fillId="0" borderId="0" xfId="0" applyNumberFormat="1" applyFont="1" applyAlignment="1" applyProtection="1">
      <alignment horizontal="right" vertical="center" wrapText="1"/>
    </xf>
    <xf numFmtId="165" fontId="36" fillId="0" borderId="0" xfId="0" applyNumberFormat="1" applyFont="1" applyAlignment="1" applyProtection="1">
      <alignment horizontal="center" vertical="center" wrapText="1"/>
    </xf>
    <xf numFmtId="164" fontId="0" fillId="0" borderId="0" xfId="0" applyAlignment="1" applyProtection="1">
      <alignment horizontal="center" wrapText="1"/>
    </xf>
    <xf numFmtId="168" fontId="37" fillId="0" borderId="6" xfId="21" applyFont="1" applyFill="1" applyBorder="1" applyAlignment="1" applyProtection="1">
      <alignment horizontal="center" vertical="center" wrapText="1"/>
      <protection locked="0"/>
    </xf>
    <xf numFmtId="164" fontId="37" fillId="0" borderId="6" xfId="0" applyFont="1" applyBorder="1" applyAlignment="1" applyProtection="1">
      <alignment horizontal="center" vertical="center" wrapText="1"/>
      <protection locked="0"/>
    </xf>
    <xf numFmtId="167" fontId="37" fillId="0" borderId="6" xfId="21" applyNumberFormat="1" applyFont="1" applyFill="1" applyBorder="1" applyAlignment="1" applyProtection="1">
      <alignment horizontal="center" vertical="center" wrapText="1"/>
      <protection locked="0"/>
    </xf>
    <xf numFmtId="169" fontId="37" fillId="0" borderId="0" xfId="0" applyNumberFormat="1" applyFont="1" applyAlignment="1" applyProtection="1">
      <alignment horizontal="center" vertical="center" wrapText="1"/>
      <protection locked="0"/>
    </xf>
    <xf numFmtId="164" fontId="37" fillId="0" borderId="0" xfId="0" applyFont="1" applyAlignment="1" applyProtection="1">
      <alignment horizontal="center" vertical="center" wrapText="1"/>
      <protection locked="0"/>
    </xf>
    <xf numFmtId="165" fontId="37" fillId="0" borderId="0" xfId="0" applyNumberFormat="1" applyFont="1" applyAlignment="1" applyProtection="1">
      <alignment horizontal="center" vertical="center" wrapText="1"/>
      <protection locked="0"/>
    </xf>
    <xf numFmtId="166" fontId="28" fillId="0" borderId="3" xfId="0" applyNumberFormat="1" applyFont="1" applyBorder="1" applyAlignment="1" applyProtection="1">
      <alignment horizontal="left" vertical="center"/>
    </xf>
    <xf numFmtId="2" fontId="30" fillId="0" borderId="0" xfId="0" applyNumberFormat="1" applyFont="1" applyProtection="1"/>
    <xf numFmtId="164" fontId="30" fillId="0" borderId="0" xfId="0" applyFont="1" applyProtection="1"/>
    <xf numFmtId="164" fontId="25" fillId="0" borderId="3" xfId="0" applyFont="1" applyBorder="1" applyAlignment="1" applyProtection="1">
      <alignment horizontal="left" vertical="center"/>
    </xf>
    <xf numFmtId="166" fontId="25" fillId="0" borderId="3" xfId="0" applyNumberFormat="1" applyFont="1" applyBorder="1" applyAlignment="1" applyProtection="1">
      <alignment horizontal="left" vertical="center"/>
    </xf>
    <xf numFmtId="1" fontId="29" fillId="0" borderId="0" xfId="0" applyNumberFormat="1" applyFont="1" applyAlignment="1" applyProtection="1">
      <alignment horizontal="center"/>
    </xf>
    <xf numFmtId="166" fontId="29" fillId="0" borderId="0" xfId="0" applyNumberFormat="1" applyFont="1" applyAlignment="1" applyProtection="1">
      <alignment horizontal="left"/>
    </xf>
    <xf numFmtId="164" fontId="29" fillId="0" borderId="0" xfId="0" applyFont="1" applyProtection="1"/>
    <xf numFmtId="164" fontId="29" fillId="0" borderId="0" xfId="0" applyFont="1" applyAlignment="1" applyProtection="1">
      <alignment horizontal="center"/>
    </xf>
    <xf numFmtId="165" fontId="30" fillId="0" borderId="0" xfId="0" applyNumberFormat="1" applyFont="1" applyAlignment="1" applyProtection="1">
      <alignment horizontal="center"/>
    </xf>
    <xf numFmtId="164" fontId="30" fillId="0" borderId="0" xfId="0" applyFont="1" applyAlignment="1" applyProtection="1">
      <alignment horizontal="center"/>
    </xf>
    <xf numFmtId="1" fontId="31" fillId="3" borderId="0" xfId="0" applyNumberFormat="1" applyFont="1" applyFill="1" applyAlignment="1" applyProtection="1">
      <alignment horizontal="center" vertical="center"/>
    </xf>
    <xf numFmtId="166" fontId="30" fillId="0" borderId="0" xfId="0" applyNumberFormat="1" applyFont="1" applyAlignment="1" applyProtection="1">
      <alignment horizontal="center"/>
    </xf>
    <xf numFmtId="166" fontId="37" fillId="10" borderId="6" xfId="0" applyNumberFormat="1" applyFont="1" applyFill="1" applyBorder="1" applyAlignment="1" applyProtection="1">
      <alignment horizontal="center" vertical="center"/>
    </xf>
    <xf numFmtId="164" fontId="38" fillId="0" borderId="6" xfId="0" applyFont="1" applyBorder="1" applyAlignment="1" applyProtection="1">
      <alignment horizontal="center" vertical="center"/>
    </xf>
    <xf numFmtId="164" fontId="38" fillId="0" borderId="6" xfId="0" applyFont="1" applyBorder="1" applyAlignment="1" applyProtection="1">
      <alignment vertical="center"/>
    </xf>
    <xf numFmtId="169" fontId="38" fillId="0" borderId="6" xfId="0" applyNumberFormat="1" applyFont="1" applyBorder="1" applyAlignment="1" applyProtection="1">
      <alignment horizontal="center" vertical="center"/>
    </xf>
    <xf numFmtId="164" fontId="38" fillId="11" borderId="11" xfId="0" applyFont="1" applyFill="1" applyBorder="1" applyAlignment="1" applyProtection="1">
      <alignment horizontal="left" vertical="center" wrapText="1"/>
    </xf>
    <xf numFmtId="164" fontId="38" fillId="11" borderId="13" xfId="0" applyFont="1" applyFill="1" applyBorder="1" applyAlignment="1" applyProtection="1">
      <alignment horizontal="left" vertical="center" wrapText="1"/>
    </xf>
    <xf numFmtId="164" fontId="38" fillId="11" borderId="14" xfId="0" applyFont="1" applyFill="1" applyBorder="1" applyAlignment="1" applyProtection="1">
      <alignment horizontal="left" vertical="center" wrapText="1"/>
    </xf>
    <xf numFmtId="164" fontId="33" fillId="0" borderId="0" xfId="0" applyFont="1" applyAlignment="1" applyProtection="1">
      <alignment vertical="center"/>
    </xf>
    <xf numFmtId="164" fontId="40" fillId="0" borderId="11" xfId="0" applyFont="1" applyBorder="1" applyAlignment="1" applyProtection="1">
      <alignment horizontal="left"/>
    </xf>
    <xf numFmtId="164" fontId="40" fillId="0" borderId="11" xfId="0" applyFont="1" applyBorder="1" applyAlignment="1" applyProtection="1">
      <alignment horizontal="justify"/>
    </xf>
    <xf numFmtId="167" fontId="37" fillId="0" borderId="6" xfId="21" applyNumberFormat="1" applyFont="1" applyFill="1" applyBorder="1" applyAlignment="1" applyProtection="1">
      <alignment horizontal="center" vertical="center"/>
    </xf>
    <xf numFmtId="169" fontId="37" fillId="0" borderId="6" xfId="0" applyNumberFormat="1" applyFont="1" applyBorder="1" applyAlignment="1" applyProtection="1">
      <alignment horizontal="center" vertical="center"/>
    </xf>
    <xf numFmtId="164" fontId="40" fillId="12" borderId="11" xfId="0" applyFont="1" applyFill="1" applyBorder="1" applyAlignment="1" applyProtection="1">
      <alignment horizontal="left" vertical="center" wrapText="1"/>
    </xf>
    <xf numFmtId="164" fontId="40" fillId="12" borderId="13" xfId="0" applyFont="1" applyFill="1" applyBorder="1" applyAlignment="1" applyProtection="1">
      <alignment horizontal="left" vertical="center" wrapText="1"/>
    </xf>
    <xf numFmtId="164" fontId="40" fillId="12" borderId="14" xfId="0" applyFont="1" applyFill="1" applyBorder="1" applyAlignment="1" applyProtection="1">
      <alignment horizontal="left" vertical="center" wrapText="1"/>
    </xf>
    <xf numFmtId="164" fontId="41" fillId="0" borderId="12" xfId="0" applyFont="1" applyBorder="1" applyAlignment="1" applyProtection="1">
      <alignment horizontal="left"/>
    </xf>
    <xf numFmtId="164" fontId="41" fillId="0" borderId="12" xfId="0" applyFont="1" applyBorder="1" applyProtection="1"/>
    <xf numFmtId="164" fontId="33" fillId="0" borderId="0" xfId="22" applyFont="1" applyFill="1" applyAlignment="1" applyProtection="1">
      <alignment vertical="center"/>
    </xf>
    <xf numFmtId="164" fontId="38" fillId="11" borderId="11" xfId="0" applyFont="1" applyFill="1" applyBorder="1" applyAlignment="1" applyProtection="1">
      <alignment horizontal="left" vertical="center"/>
    </xf>
    <xf numFmtId="164" fontId="38" fillId="11" borderId="13" xfId="0" applyFont="1" applyFill="1" applyBorder="1" applyAlignment="1" applyProtection="1">
      <alignment horizontal="left" vertical="center"/>
    </xf>
    <xf numFmtId="164" fontId="38" fillId="11" borderId="14" xfId="0" applyFont="1" applyFill="1" applyBorder="1" applyAlignment="1" applyProtection="1">
      <alignment horizontal="left" vertical="center"/>
    </xf>
    <xf numFmtId="164" fontId="30" fillId="0" borderId="0" xfId="0" applyFont="1" applyAlignment="1" applyProtection="1">
      <alignment vertical="center"/>
    </xf>
    <xf numFmtId="164" fontId="40" fillId="12" borderId="11" xfId="0" applyFont="1" applyFill="1" applyBorder="1" applyAlignment="1" applyProtection="1">
      <alignment horizontal="left" vertical="center"/>
    </xf>
    <xf numFmtId="164" fontId="40" fillId="12" borderId="13" xfId="0" applyFont="1" applyFill="1" applyBorder="1" applyAlignment="1" applyProtection="1">
      <alignment horizontal="left" vertical="center"/>
    </xf>
    <xf numFmtId="164" fontId="40" fillId="12" borderId="14" xfId="0" applyFont="1" applyFill="1" applyBorder="1" applyAlignment="1" applyProtection="1">
      <alignment horizontal="left" vertical="center"/>
    </xf>
    <xf numFmtId="164" fontId="41" fillId="0" borderId="12" xfId="0" applyFont="1" applyBorder="1" applyAlignment="1" applyProtection="1">
      <alignment horizontal="justify"/>
    </xf>
    <xf numFmtId="164" fontId="42" fillId="12" borderId="11" xfId="0" applyFont="1" applyFill="1" applyBorder="1" applyAlignment="1" applyProtection="1">
      <alignment horizontal="left"/>
    </xf>
    <xf numFmtId="164" fontId="42" fillId="12" borderId="13" xfId="0" applyFont="1" applyFill="1" applyBorder="1" applyAlignment="1" applyProtection="1">
      <alignment horizontal="left"/>
    </xf>
    <xf numFmtId="164" fontId="42" fillId="12" borderId="14" xfId="0" applyFont="1" applyFill="1" applyBorder="1" applyAlignment="1" applyProtection="1">
      <alignment horizontal="left"/>
    </xf>
    <xf numFmtId="164" fontId="40" fillId="12" borderId="11" xfId="0" applyFont="1" applyFill="1" applyBorder="1" applyAlignment="1" applyProtection="1">
      <alignment horizontal="left"/>
    </xf>
    <xf numFmtId="164" fontId="40" fillId="12" borderId="13" xfId="0" applyFont="1" applyFill="1" applyBorder="1" applyAlignment="1" applyProtection="1">
      <alignment horizontal="left"/>
    </xf>
    <xf numFmtId="164" fontId="40" fillId="12" borderId="14" xfId="0" applyFont="1" applyFill="1" applyBorder="1" applyAlignment="1" applyProtection="1">
      <alignment horizontal="left"/>
    </xf>
    <xf numFmtId="164" fontId="42" fillId="12" borderId="11" xfId="0" applyFont="1" applyFill="1" applyBorder="1" applyAlignment="1" applyProtection="1">
      <alignment horizontal="left" vertical="center"/>
    </xf>
    <xf numFmtId="164" fontId="42" fillId="12" borderId="13" xfId="0" applyFont="1" applyFill="1" applyBorder="1" applyAlignment="1" applyProtection="1">
      <alignment horizontal="left" vertical="center"/>
    </xf>
    <xf numFmtId="164" fontId="42" fillId="12" borderId="14" xfId="0" applyFont="1" applyFill="1" applyBorder="1" applyAlignment="1" applyProtection="1">
      <alignment horizontal="left" vertical="center"/>
    </xf>
    <xf numFmtId="164" fontId="40" fillId="0" borderId="12" xfId="0" applyFont="1" applyBorder="1" applyProtection="1"/>
    <xf numFmtId="164" fontId="40" fillId="0" borderId="12" xfId="0" applyFont="1" applyBorder="1" applyAlignment="1" applyProtection="1">
      <alignment horizontal="justify"/>
    </xf>
    <xf numFmtId="164" fontId="40" fillId="0" borderId="12" xfId="0" applyFont="1" applyBorder="1" applyAlignment="1" applyProtection="1">
      <alignment horizontal="left"/>
    </xf>
    <xf numFmtId="164" fontId="38" fillId="0" borderId="12" xfId="0" applyFont="1" applyBorder="1" applyAlignment="1" applyProtection="1">
      <alignment horizontal="justify"/>
    </xf>
    <xf numFmtId="164" fontId="38" fillId="12" borderId="11" xfId="0" applyFont="1" applyFill="1" applyBorder="1" applyAlignment="1" applyProtection="1">
      <alignment horizontal="left" vertical="center"/>
    </xf>
    <xf numFmtId="164" fontId="38" fillId="12" borderId="13" xfId="0" applyFont="1" applyFill="1" applyBorder="1" applyAlignment="1" applyProtection="1">
      <alignment horizontal="left" vertical="center"/>
    </xf>
    <xf numFmtId="164" fontId="38" fillId="12" borderId="14" xfId="0" applyFont="1" applyFill="1" applyBorder="1" applyAlignment="1" applyProtection="1">
      <alignment horizontal="left" vertical="center"/>
    </xf>
    <xf numFmtId="164" fontId="38" fillId="0" borderId="12" xfId="0" applyFont="1" applyBorder="1" applyAlignment="1" applyProtection="1">
      <alignment horizontal="left"/>
    </xf>
    <xf numFmtId="164" fontId="37" fillId="0" borderId="12" xfId="0" applyFont="1" applyBorder="1" applyAlignment="1" applyProtection="1">
      <alignment horizontal="justify"/>
    </xf>
    <xf numFmtId="164" fontId="37" fillId="0" borderId="12" xfId="0" applyFont="1" applyBorder="1" applyProtection="1"/>
    <xf numFmtId="164" fontId="37" fillId="0" borderId="12" xfId="0" applyFont="1" applyBorder="1" applyAlignment="1" applyProtection="1">
      <alignment horizontal="left"/>
    </xf>
    <xf numFmtId="166" fontId="37" fillId="0" borderId="0" xfId="0" applyNumberFormat="1" applyFont="1" applyAlignment="1" applyProtection="1">
      <alignment horizontal="center"/>
    </xf>
    <xf numFmtId="164" fontId="37" fillId="0" borderId="0" xfId="0" applyFont="1" applyProtection="1"/>
    <xf numFmtId="164" fontId="37" fillId="0" borderId="0" xfId="0" applyFont="1" applyAlignment="1" applyProtection="1">
      <alignment horizontal="center"/>
    </xf>
    <xf numFmtId="165" fontId="37" fillId="0" borderId="0" xfId="0" applyNumberFormat="1" applyFont="1" applyAlignment="1" applyProtection="1">
      <alignment horizontal="center"/>
    </xf>
    <xf numFmtId="172" fontId="37" fillId="0" borderId="0" xfId="0" applyNumberFormat="1" applyFont="1" applyAlignment="1" applyProtection="1">
      <alignment horizontal="center"/>
    </xf>
    <xf numFmtId="169" fontId="37" fillId="0" borderId="0" xfId="0" applyNumberFormat="1" applyFont="1" applyAlignment="1" applyProtection="1">
      <alignment horizontal="center" vertical="center"/>
    </xf>
    <xf numFmtId="164" fontId="37" fillId="0" borderId="0" xfId="0" applyFont="1" applyAlignment="1" applyProtection="1">
      <alignment vertical="center"/>
    </xf>
    <xf numFmtId="164" fontId="37" fillId="0" borderId="0" xfId="0" applyFont="1" applyAlignment="1" applyProtection="1">
      <alignment horizontal="center" vertical="center"/>
    </xf>
    <xf numFmtId="165" fontId="37" fillId="0" borderId="0" xfId="0" applyNumberFormat="1" applyFont="1" applyAlignment="1" applyProtection="1">
      <alignment horizontal="right" vertical="center"/>
    </xf>
    <xf numFmtId="165" fontId="37" fillId="0" borderId="0" xfId="0" applyNumberFormat="1" applyFont="1" applyAlignment="1" applyProtection="1">
      <alignment horizontal="center" vertical="center"/>
    </xf>
    <xf numFmtId="164" fontId="38" fillId="0" borderId="0" xfId="0" applyFont="1" applyAlignment="1" applyProtection="1">
      <alignment horizontal="right" vertical="center"/>
    </xf>
    <xf numFmtId="9" fontId="37" fillId="0" borderId="0" xfId="0" applyNumberFormat="1" applyFont="1" applyAlignment="1" applyProtection="1">
      <alignment horizontal="center" vertical="center"/>
    </xf>
    <xf numFmtId="10" fontId="37" fillId="0" borderId="0" xfId="0" applyNumberFormat="1" applyFont="1" applyAlignment="1" applyProtection="1">
      <alignment horizontal="center" vertical="center"/>
    </xf>
    <xf numFmtId="165" fontId="38" fillId="0" borderId="0" xfId="0" applyNumberFormat="1" applyFont="1" applyAlignment="1" applyProtection="1">
      <alignment horizontal="right" vertical="center"/>
    </xf>
    <xf numFmtId="165" fontId="38" fillId="0" borderId="0" xfId="0" applyNumberFormat="1" applyFont="1" applyAlignment="1" applyProtection="1">
      <alignment horizontal="center" vertical="center"/>
    </xf>
    <xf numFmtId="169" fontId="37" fillId="0" borderId="6" xfId="0" applyNumberFormat="1" applyFont="1" applyBorder="1" applyAlignment="1" applyProtection="1">
      <alignment horizontal="center" vertical="center"/>
      <protection locked="0"/>
    </xf>
    <xf numFmtId="169" fontId="37" fillId="0" borderId="6" xfId="0" applyNumberFormat="1" applyFont="1" applyBorder="1" applyAlignment="1" applyProtection="1">
      <alignment horizontal="right" vertical="center"/>
      <protection locked="0"/>
    </xf>
  </cellXfs>
  <cellStyles count="25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Excel_BuiltIn_Comma" xfId="21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" builtinId="28" customBuiltin="1"/>
    <cellStyle name="Normal" xfId="0" builtinId="0" customBuiltin="1"/>
    <cellStyle name="Normal 2" xfId="22" xr:uid="{00000000-0005-0000-0000-000010000000}"/>
    <cellStyle name="Normal 2 2" xfId="23" xr:uid="{40E43724-E6AD-4DDD-A6E2-F63AA08BB6AF}"/>
    <cellStyle name="Normal 4" xfId="24" xr:uid="{39F2DD8D-2030-46CF-8600-5B1E08C4A9B9}"/>
    <cellStyle name="Note" xfId="15" xr:uid="{00000000-0005-0000-0000-000011000000}"/>
    <cellStyle name="Result" xfId="16" xr:uid="{00000000-0005-0000-0000-000012000000}"/>
    <cellStyle name="Result2" xfId="17" xr:uid="{00000000-0005-0000-0000-000013000000}"/>
    <cellStyle name="Status" xfId="18" xr:uid="{00000000-0005-0000-0000-000014000000}"/>
    <cellStyle name="Text" xfId="19" xr:uid="{00000000-0005-0000-0000-000015000000}"/>
    <cellStyle name="Warning" xfId="20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350520</xdr:colOff>
      <xdr:row>0</xdr:row>
      <xdr:rowOff>30480</xdr:rowOff>
    </xdr:from>
    <xdr:to>
      <xdr:col>6</xdr:col>
      <xdr:colOff>929640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3D3C60-3C8D-46C7-8414-AC02D7EC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801100" y="30480"/>
          <a:ext cx="5791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1059180</xdr:colOff>
      <xdr:row>0</xdr:row>
      <xdr:rowOff>68580</xdr:rowOff>
    </xdr:from>
    <xdr:to>
      <xdr:col>7</xdr:col>
      <xdr:colOff>1020233</xdr:colOff>
      <xdr:row>2</xdr:row>
      <xdr:rowOff>106680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1DA45000-E3B0-45BD-AFC0-E7031F69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9760" y="68580"/>
          <a:ext cx="1264073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737280</xdr:colOff>
      <xdr:row>0</xdr:row>
      <xdr:rowOff>104760</xdr:rowOff>
    </xdr:from>
    <xdr:ext cx="1672919" cy="418680"/>
    <xdr:pic>
      <xdr:nvPicPr>
        <xdr:cNvPr id="2" name="image2.png">
          <a:extLst>
            <a:ext uri="{FF2B5EF4-FFF2-40B4-BE49-F238E27FC236}">
              <a16:creationId xmlns:a16="http://schemas.microsoft.com/office/drawing/2014/main" id="{7C132BF4-3BE0-4AFC-A0FA-4240357FF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9024030" y="104760"/>
          <a:ext cx="1672919" cy="4186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222840</xdr:colOff>
      <xdr:row>0</xdr:row>
      <xdr:rowOff>60120</xdr:rowOff>
    </xdr:from>
    <xdr:ext cx="687239" cy="437040"/>
    <xdr:pic>
      <xdr:nvPicPr>
        <xdr:cNvPr id="2" name="Imagen 4">
          <a:extLst>
            <a:ext uri="{FF2B5EF4-FFF2-40B4-BE49-F238E27FC236}">
              <a16:creationId xmlns:a16="http://schemas.microsoft.com/office/drawing/2014/main" id="{89D51416-D2DD-4A06-8E0F-B5AD294A5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55"/>
        <a:stretch>
          <a:fillRect/>
        </a:stretch>
      </xdr:blipFill>
      <xdr:spPr>
        <a:xfrm>
          <a:off x="8319090" y="60120"/>
          <a:ext cx="687239" cy="4370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743759</xdr:colOff>
      <xdr:row>0</xdr:row>
      <xdr:rowOff>110520</xdr:rowOff>
    </xdr:from>
    <xdr:ext cx="1479599" cy="348480"/>
    <xdr:pic>
      <xdr:nvPicPr>
        <xdr:cNvPr id="3" name="Imagen 4">
          <a:extLst>
            <a:ext uri="{FF2B5EF4-FFF2-40B4-BE49-F238E27FC236}">
              <a16:creationId xmlns:a16="http://schemas.microsoft.com/office/drawing/2014/main" id="{CB2626AC-174E-4683-A414-2C949017C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9192434" y="110520"/>
          <a:ext cx="1479599" cy="3484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75000" cy="702360"/>
    <xdr:pic>
      <xdr:nvPicPr>
        <xdr:cNvPr id="2" name="Imagen 1">
          <a:extLst>
            <a:ext uri="{FF2B5EF4-FFF2-40B4-BE49-F238E27FC236}">
              <a16:creationId xmlns:a16="http://schemas.microsoft.com/office/drawing/2014/main" id="{C93996D7-D671-4CC7-BC01-17924CB8C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47"/>
        <a:stretch>
          <a:fillRect/>
        </a:stretch>
      </xdr:blipFill>
      <xdr:spPr>
        <a:xfrm>
          <a:off x="7791615" y="57240"/>
          <a:ext cx="675000" cy="7023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495000</xdr:colOff>
      <xdr:row>0</xdr:row>
      <xdr:rowOff>114840</xdr:rowOff>
    </xdr:from>
    <xdr:ext cx="2144160" cy="622800"/>
    <xdr:pic>
      <xdr:nvPicPr>
        <xdr:cNvPr id="3" name="Imagen 4">
          <a:extLst>
            <a:ext uri="{FF2B5EF4-FFF2-40B4-BE49-F238E27FC236}">
              <a16:creationId xmlns:a16="http://schemas.microsoft.com/office/drawing/2014/main" id="{43AD67DB-80A6-4C49-8D7E-804B6DB22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877000" y="114840"/>
          <a:ext cx="2144160" cy="622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222840</xdr:colOff>
      <xdr:row>0</xdr:row>
      <xdr:rowOff>57240</xdr:rowOff>
    </xdr:from>
    <xdr:ext cx="687239" cy="725039"/>
    <xdr:pic>
      <xdr:nvPicPr>
        <xdr:cNvPr id="2" name="Imagen 4">
          <a:extLst>
            <a:ext uri="{FF2B5EF4-FFF2-40B4-BE49-F238E27FC236}">
              <a16:creationId xmlns:a16="http://schemas.microsoft.com/office/drawing/2014/main" id="{79FF6DFE-02FC-4C89-8A66-39F1F1997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55"/>
        <a:stretch>
          <a:fillRect/>
        </a:stretch>
      </xdr:blipFill>
      <xdr:spPr>
        <a:xfrm>
          <a:off x="7861890" y="57240"/>
          <a:ext cx="687239" cy="7250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740159</xdr:colOff>
      <xdr:row>0</xdr:row>
      <xdr:rowOff>104760</xdr:rowOff>
    </xdr:from>
    <xdr:ext cx="1482840" cy="639360"/>
    <xdr:pic>
      <xdr:nvPicPr>
        <xdr:cNvPr id="3" name="Imagen 4">
          <a:extLst>
            <a:ext uri="{FF2B5EF4-FFF2-40B4-BE49-F238E27FC236}">
              <a16:creationId xmlns:a16="http://schemas.microsoft.com/office/drawing/2014/main" id="{C9F00F7F-9C9B-45F3-8382-EDCB4F60C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731634" y="104760"/>
          <a:ext cx="1482840" cy="6393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745D4-5D5E-4499-9B3B-48E0DF57DF6F}">
  <dimension ref="A2:JO75"/>
  <sheetViews>
    <sheetView showGridLines="0" tabSelected="1" view="pageBreakPreview" topLeftCell="B2" zoomScale="85" zoomScaleNormal="85" zoomScaleSheetLayoutView="85" workbookViewId="0">
      <selection activeCell="U16" sqref="U16:BN16"/>
    </sheetView>
  </sheetViews>
  <sheetFormatPr baseColWidth="10" defaultColWidth="0" defaultRowHeight="12.75" customHeight="1" zeroHeight="1"/>
  <cols>
    <col min="1" max="1" width="0" style="80" hidden="1" customWidth="1"/>
    <col min="2" max="2" width="2.125" style="80" customWidth="1"/>
    <col min="3" max="66" width="1.375" style="80" customWidth="1"/>
    <col min="67" max="68" width="1.625" style="80" customWidth="1"/>
    <col min="69" max="69" width="2.125" style="80" customWidth="1"/>
    <col min="70" max="257" width="0" style="80" hidden="1"/>
    <col min="258" max="258" width="2.125" style="80" customWidth="1"/>
    <col min="259" max="322" width="1.375" style="80" customWidth="1"/>
    <col min="323" max="324" width="1.625" style="80" customWidth="1"/>
    <col min="325" max="325" width="2.125" style="80" customWidth="1"/>
    <col min="326" max="513" width="0" style="80" hidden="1"/>
    <col min="514" max="514" width="2.125" style="80" customWidth="1"/>
    <col min="515" max="578" width="1.375" style="80" customWidth="1"/>
    <col min="579" max="580" width="1.625" style="80" customWidth="1"/>
    <col min="581" max="581" width="2.125" style="80" customWidth="1"/>
    <col min="582" max="769" width="0" style="80" hidden="1"/>
    <col min="770" max="770" width="2.125" style="80" customWidth="1"/>
    <col min="771" max="834" width="1.375" style="80" customWidth="1"/>
    <col min="835" max="836" width="1.625" style="80" customWidth="1"/>
    <col min="837" max="837" width="2.125" style="80" customWidth="1"/>
    <col min="838" max="1025" width="0" style="80" hidden="1"/>
    <col min="1026" max="1026" width="2.125" style="80" customWidth="1"/>
    <col min="1027" max="1090" width="1.375" style="80" customWidth="1"/>
    <col min="1091" max="1092" width="1.625" style="80" customWidth="1"/>
    <col min="1093" max="1093" width="2.125" style="80" customWidth="1"/>
    <col min="1094" max="1281" width="0" style="80" hidden="1"/>
    <col min="1282" max="1282" width="2.125" style="80" customWidth="1"/>
    <col min="1283" max="1346" width="1.375" style="80" customWidth="1"/>
    <col min="1347" max="1348" width="1.625" style="80" customWidth="1"/>
    <col min="1349" max="1349" width="2.125" style="80" customWidth="1"/>
    <col min="1350" max="1537" width="0" style="80" hidden="1"/>
    <col min="1538" max="1538" width="2.125" style="80" customWidth="1"/>
    <col min="1539" max="1602" width="1.375" style="80" customWidth="1"/>
    <col min="1603" max="1604" width="1.625" style="80" customWidth="1"/>
    <col min="1605" max="1605" width="2.125" style="80" customWidth="1"/>
    <col min="1606" max="1793" width="0" style="80" hidden="1"/>
    <col min="1794" max="1794" width="2.125" style="80" customWidth="1"/>
    <col min="1795" max="1858" width="1.375" style="80" customWidth="1"/>
    <col min="1859" max="1860" width="1.625" style="80" customWidth="1"/>
    <col min="1861" max="1861" width="2.125" style="80" customWidth="1"/>
    <col min="1862" max="2049" width="0" style="80" hidden="1"/>
    <col min="2050" max="2050" width="2.125" style="80" customWidth="1"/>
    <col min="2051" max="2114" width="1.375" style="80" customWidth="1"/>
    <col min="2115" max="2116" width="1.625" style="80" customWidth="1"/>
    <col min="2117" max="2117" width="2.125" style="80" customWidth="1"/>
    <col min="2118" max="2305" width="0" style="80" hidden="1"/>
    <col min="2306" max="2306" width="2.125" style="80" customWidth="1"/>
    <col min="2307" max="2370" width="1.375" style="80" customWidth="1"/>
    <col min="2371" max="2372" width="1.625" style="80" customWidth="1"/>
    <col min="2373" max="2373" width="2.125" style="80" customWidth="1"/>
    <col min="2374" max="2561" width="0" style="80" hidden="1"/>
    <col min="2562" max="2562" width="2.125" style="80" customWidth="1"/>
    <col min="2563" max="2626" width="1.375" style="80" customWidth="1"/>
    <col min="2627" max="2628" width="1.625" style="80" customWidth="1"/>
    <col min="2629" max="2629" width="2.125" style="80" customWidth="1"/>
    <col min="2630" max="2817" width="0" style="80" hidden="1"/>
    <col min="2818" max="2818" width="2.125" style="80" customWidth="1"/>
    <col min="2819" max="2882" width="1.375" style="80" customWidth="1"/>
    <col min="2883" max="2884" width="1.625" style="80" customWidth="1"/>
    <col min="2885" max="2885" width="2.125" style="80" customWidth="1"/>
    <col min="2886" max="3073" width="0" style="80" hidden="1"/>
    <col min="3074" max="3074" width="2.125" style="80" customWidth="1"/>
    <col min="3075" max="3138" width="1.375" style="80" customWidth="1"/>
    <col min="3139" max="3140" width="1.625" style="80" customWidth="1"/>
    <col min="3141" max="3141" width="2.125" style="80" customWidth="1"/>
    <col min="3142" max="3329" width="0" style="80" hidden="1"/>
    <col min="3330" max="3330" width="2.125" style="80" customWidth="1"/>
    <col min="3331" max="3394" width="1.375" style="80" customWidth="1"/>
    <col min="3395" max="3396" width="1.625" style="80" customWidth="1"/>
    <col min="3397" max="3397" width="2.125" style="80" customWidth="1"/>
    <col min="3398" max="3585" width="0" style="80" hidden="1"/>
    <col min="3586" max="3586" width="2.125" style="80" customWidth="1"/>
    <col min="3587" max="3650" width="1.375" style="80" customWidth="1"/>
    <col min="3651" max="3652" width="1.625" style="80" customWidth="1"/>
    <col min="3653" max="3653" width="2.125" style="80" customWidth="1"/>
    <col min="3654" max="3841" width="0" style="80" hidden="1"/>
    <col min="3842" max="3842" width="2.125" style="80" customWidth="1"/>
    <col min="3843" max="3906" width="1.375" style="80" customWidth="1"/>
    <col min="3907" max="3908" width="1.625" style="80" customWidth="1"/>
    <col min="3909" max="3909" width="2.125" style="80" customWidth="1"/>
    <col min="3910" max="4097" width="0" style="80" hidden="1"/>
    <col min="4098" max="4098" width="2.125" style="80" customWidth="1"/>
    <col min="4099" max="4162" width="1.375" style="80" customWidth="1"/>
    <col min="4163" max="4164" width="1.625" style="80" customWidth="1"/>
    <col min="4165" max="4165" width="2.125" style="80" customWidth="1"/>
    <col min="4166" max="4353" width="0" style="80" hidden="1"/>
    <col min="4354" max="4354" width="2.125" style="80" customWidth="1"/>
    <col min="4355" max="4418" width="1.375" style="80" customWidth="1"/>
    <col min="4419" max="4420" width="1.625" style="80" customWidth="1"/>
    <col min="4421" max="4421" width="2.125" style="80" customWidth="1"/>
    <col min="4422" max="4609" width="0" style="80" hidden="1"/>
    <col min="4610" max="4610" width="2.125" style="80" customWidth="1"/>
    <col min="4611" max="4674" width="1.375" style="80" customWidth="1"/>
    <col min="4675" max="4676" width="1.625" style="80" customWidth="1"/>
    <col min="4677" max="4677" width="2.125" style="80" customWidth="1"/>
    <col min="4678" max="4865" width="0" style="80" hidden="1"/>
    <col min="4866" max="4866" width="2.125" style="80" customWidth="1"/>
    <col min="4867" max="4930" width="1.375" style="80" customWidth="1"/>
    <col min="4931" max="4932" width="1.625" style="80" customWidth="1"/>
    <col min="4933" max="4933" width="2.125" style="80" customWidth="1"/>
    <col min="4934" max="5121" width="0" style="80" hidden="1"/>
    <col min="5122" max="5122" width="2.125" style="80" customWidth="1"/>
    <col min="5123" max="5186" width="1.375" style="80" customWidth="1"/>
    <col min="5187" max="5188" width="1.625" style="80" customWidth="1"/>
    <col min="5189" max="5189" width="2.125" style="80" customWidth="1"/>
    <col min="5190" max="5377" width="0" style="80" hidden="1"/>
    <col min="5378" max="5378" width="2.125" style="80" customWidth="1"/>
    <col min="5379" max="5442" width="1.375" style="80" customWidth="1"/>
    <col min="5443" max="5444" width="1.625" style="80" customWidth="1"/>
    <col min="5445" max="5445" width="2.125" style="80" customWidth="1"/>
    <col min="5446" max="5633" width="0" style="80" hidden="1"/>
    <col min="5634" max="5634" width="2.125" style="80" customWidth="1"/>
    <col min="5635" max="5698" width="1.375" style="80" customWidth="1"/>
    <col min="5699" max="5700" width="1.625" style="80" customWidth="1"/>
    <col min="5701" max="5701" width="2.125" style="80" customWidth="1"/>
    <col min="5702" max="5889" width="0" style="80" hidden="1"/>
    <col min="5890" max="5890" width="2.125" style="80" customWidth="1"/>
    <col min="5891" max="5954" width="1.375" style="80" customWidth="1"/>
    <col min="5955" max="5956" width="1.625" style="80" customWidth="1"/>
    <col min="5957" max="5957" width="2.125" style="80" customWidth="1"/>
    <col min="5958" max="6145" width="0" style="80" hidden="1"/>
    <col min="6146" max="6146" width="2.125" style="80" customWidth="1"/>
    <col min="6147" max="6210" width="1.375" style="80" customWidth="1"/>
    <col min="6211" max="6212" width="1.625" style="80" customWidth="1"/>
    <col min="6213" max="6213" width="2.125" style="80" customWidth="1"/>
    <col min="6214" max="6401" width="0" style="80" hidden="1"/>
    <col min="6402" max="6402" width="2.125" style="80" customWidth="1"/>
    <col min="6403" max="6466" width="1.375" style="80" customWidth="1"/>
    <col min="6467" max="6468" width="1.625" style="80" customWidth="1"/>
    <col min="6469" max="6469" width="2.125" style="80" customWidth="1"/>
    <col min="6470" max="6657" width="0" style="80" hidden="1"/>
    <col min="6658" max="6658" width="2.125" style="80" customWidth="1"/>
    <col min="6659" max="6722" width="1.375" style="80" customWidth="1"/>
    <col min="6723" max="6724" width="1.625" style="80" customWidth="1"/>
    <col min="6725" max="6725" width="2.125" style="80" customWidth="1"/>
    <col min="6726" max="6913" width="0" style="80" hidden="1"/>
    <col min="6914" max="6914" width="2.125" style="80" customWidth="1"/>
    <col min="6915" max="6978" width="1.375" style="80" customWidth="1"/>
    <col min="6979" max="6980" width="1.625" style="80" customWidth="1"/>
    <col min="6981" max="6981" width="2.125" style="80" customWidth="1"/>
    <col min="6982" max="7169" width="0" style="80" hidden="1"/>
    <col min="7170" max="7170" width="2.125" style="80" customWidth="1"/>
    <col min="7171" max="7234" width="1.375" style="80" customWidth="1"/>
    <col min="7235" max="7236" width="1.625" style="80" customWidth="1"/>
    <col min="7237" max="7237" width="2.125" style="80" customWidth="1"/>
    <col min="7238" max="7425" width="0" style="80" hidden="1"/>
    <col min="7426" max="7426" width="2.125" style="80" customWidth="1"/>
    <col min="7427" max="7490" width="1.375" style="80" customWidth="1"/>
    <col min="7491" max="7492" width="1.625" style="80" customWidth="1"/>
    <col min="7493" max="7493" width="2.125" style="80" customWidth="1"/>
    <col min="7494" max="7681" width="0" style="80" hidden="1"/>
    <col min="7682" max="7682" width="2.125" style="80" customWidth="1"/>
    <col min="7683" max="7746" width="1.375" style="80" customWidth="1"/>
    <col min="7747" max="7748" width="1.625" style="80" customWidth="1"/>
    <col min="7749" max="7749" width="2.125" style="80" customWidth="1"/>
    <col min="7750" max="7937" width="0" style="80" hidden="1"/>
    <col min="7938" max="7938" width="2.125" style="80" customWidth="1"/>
    <col min="7939" max="8002" width="1.375" style="80" customWidth="1"/>
    <col min="8003" max="8004" width="1.625" style="80" customWidth="1"/>
    <col min="8005" max="8005" width="2.125" style="80" customWidth="1"/>
    <col min="8006" max="8193" width="0" style="80" hidden="1"/>
    <col min="8194" max="8194" width="2.125" style="80" customWidth="1"/>
    <col min="8195" max="8258" width="1.375" style="80" customWidth="1"/>
    <col min="8259" max="8260" width="1.625" style="80" customWidth="1"/>
    <col min="8261" max="8261" width="2.125" style="80" customWidth="1"/>
    <col min="8262" max="8449" width="0" style="80" hidden="1"/>
    <col min="8450" max="8450" width="2.125" style="80" customWidth="1"/>
    <col min="8451" max="8514" width="1.375" style="80" customWidth="1"/>
    <col min="8515" max="8516" width="1.625" style="80" customWidth="1"/>
    <col min="8517" max="8517" width="2.125" style="80" customWidth="1"/>
    <col min="8518" max="8705" width="0" style="80" hidden="1"/>
    <col min="8706" max="8706" width="2.125" style="80" customWidth="1"/>
    <col min="8707" max="8770" width="1.375" style="80" customWidth="1"/>
    <col min="8771" max="8772" width="1.625" style="80" customWidth="1"/>
    <col min="8773" max="8773" width="2.125" style="80" customWidth="1"/>
    <col min="8774" max="8961" width="0" style="80" hidden="1"/>
    <col min="8962" max="8962" width="2.125" style="80" customWidth="1"/>
    <col min="8963" max="9026" width="1.375" style="80" customWidth="1"/>
    <col min="9027" max="9028" width="1.625" style="80" customWidth="1"/>
    <col min="9029" max="9029" width="2.125" style="80" customWidth="1"/>
    <col min="9030" max="9217" width="0" style="80" hidden="1"/>
    <col min="9218" max="9218" width="2.125" style="80" customWidth="1"/>
    <col min="9219" max="9282" width="1.375" style="80" customWidth="1"/>
    <col min="9283" max="9284" width="1.625" style="80" customWidth="1"/>
    <col min="9285" max="9285" width="2.125" style="80" customWidth="1"/>
    <col min="9286" max="9473" width="0" style="80" hidden="1"/>
    <col min="9474" max="9474" width="2.125" style="80" customWidth="1"/>
    <col min="9475" max="9538" width="1.375" style="80" customWidth="1"/>
    <col min="9539" max="9540" width="1.625" style="80" customWidth="1"/>
    <col min="9541" max="9541" width="2.125" style="80" customWidth="1"/>
    <col min="9542" max="9729" width="0" style="80" hidden="1"/>
    <col min="9730" max="9730" width="2.125" style="80" customWidth="1"/>
    <col min="9731" max="9794" width="1.375" style="80" customWidth="1"/>
    <col min="9795" max="9796" width="1.625" style="80" customWidth="1"/>
    <col min="9797" max="9797" width="2.125" style="80" customWidth="1"/>
    <col min="9798" max="9985" width="0" style="80" hidden="1"/>
    <col min="9986" max="9986" width="2.125" style="80" customWidth="1"/>
    <col min="9987" max="10050" width="1.375" style="80" customWidth="1"/>
    <col min="10051" max="10052" width="1.625" style="80" customWidth="1"/>
    <col min="10053" max="10053" width="2.125" style="80" customWidth="1"/>
    <col min="10054" max="10241" width="0" style="80" hidden="1"/>
    <col min="10242" max="10242" width="2.125" style="80" customWidth="1"/>
    <col min="10243" max="10306" width="1.375" style="80" customWidth="1"/>
    <col min="10307" max="10308" width="1.625" style="80" customWidth="1"/>
    <col min="10309" max="10309" width="2.125" style="80" customWidth="1"/>
    <col min="10310" max="10497" width="0" style="80" hidden="1"/>
    <col min="10498" max="10498" width="2.125" style="80" customWidth="1"/>
    <col min="10499" max="10562" width="1.375" style="80" customWidth="1"/>
    <col min="10563" max="10564" width="1.625" style="80" customWidth="1"/>
    <col min="10565" max="10565" width="2.125" style="80" customWidth="1"/>
    <col min="10566" max="10753" width="0" style="80" hidden="1"/>
    <col min="10754" max="10754" width="2.125" style="80" customWidth="1"/>
    <col min="10755" max="10818" width="1.375" style="80" customWidth="1"/>
    <col min="10819" max="10820" width="1.625" style="80" customWidth="1"/>
    <col min="10821" max="10821" width="2.125" style="80" customWidth="1"/>
    <col min="10822" max="11009" width="0" style="80" hidden="1"/>
    <col min="11010" max="11010" width="2.125" style="80" customWidth="1"/>
    <col min="11011" max="11074" width="1.375" style="80" customWidth="1"/>
    <col min="11075" max="11076" width="1.625" style="80" customWidth="1"/>
    <col min="11077" max="11077" width="2.125" style="80" customWidth="1"/>
    <col min="11078" max="11265" width="0" style="80" hidden="1"/>
    <col min="11266" max="11266" width="2.125" style="80" customWidth="1"/>
    <col min="11267" max="11330" width="1.375" style="80" customWidth="1"/>
    <col min="11331" max="11332" width="1.625" style="80" customWidth="1"/>
    <col min="11333" max="11333" width="2.125" style="80" customWidth="1"/>
    <col min="11334" max="11521" width="0" style="80" hidden="1"/>
    <col min="11522" max="11522" width="2.125" style="80" customWidth="1"/>
    <col min="11523" max="11586" width="1.375" style="80" customWidth="1"/>
    <col min="11587" max="11588" width="1.625" style="80" customWidth="1"/>
    <col min="11589" max="11589" width="2.125" style="80" customWidth="1"/>
    <col min="11590" max="11777" width="0" style="80" hidden="1"/>
    <col min="11778" max="11778" width="2.125" style="80" customWidth="1"/>
    <col min="11779" max="11842" width="1.375" style="80" customWidth="1"/>
    <col min="11843" max="11844" width="1.625" style="80" customWidth="1"/>
    <col min="11845" max="11845" width="2.125" style="80" customWidth="1"/>
    <col min="11846" max="12033" width="0" style="80" hidden="1"/>
    <col min="12034" max="12034" width="2.125" style="80" customWidth="1"/>
    <col min="12035" max="12098" width="1.375" style="80" customWidth="1"/>
    <col min="12099" max="12100" width="1.625" style="80" customWidth="1"/>
    <col min="12101" max="12101" width="2.125" style="80" customWidth="1"/>
    <col min="12102" max="12289" width="0" style="80" hidden="1"/>
    <col min="12290" max="12290" width="2.125" style="80" customWidth="1"/>
    <col min="12291" max="12354" width="1.375" style="80" customWidth="1"/>
    <col min="12355" max="12356" width="1.625" style="80" customWidth="1"/>
    <col min="12357" max="12357" width="2.125" style="80" customWidth="1"/>
    <col min="12358" max="12545" width="0" style="80" hidden="1"/>
    <col min="12546" max="12546" width="2.125" style="80" customWidth="1"/>
    <col min="12547" max="12610" width="1.375" style="80" customWidth="1"/>
    <col min="12611" max="12612" width="1.625" style="80" customWidth="1"/>
    <col min="12613" max="12613" width="2.125" style="80" customWidth="1"/>
    <col min="12614" max="12801" width="0" style="80" hidden="1"/>
    <col min="12802" max="12802" width="2.125" style="80" customWidth="1"/>
    <col min="12803" max="12866" width="1.375" style="80" customWidth="1"/>
    <col min="12867" max="12868" width="1.625" style="80" customWidth="1"/>
    <col min="12869" max="12869" width="2.125" style="80" customWidth="1"/>
    <col min="12870" max="13057" width="0" style="80" hidden="1"/>
    <col min="13058" max="13058" width="2.125" style="80" customWidth="1"/>
    <col min="13059" max="13122" width="1.375" style="80" customWidth="1"/>
    <col min="13123" max="13124" width="1.625" style="80" customWidth="1"/>
    <col min="13125" max="13125" width="2.125" style="80" customWidth="1"/>
    <col min="13126" max="13313" width="0" style="80" hidden="1"/>
    <col min="13314" max="13314" width="2.125" style="80" customWidth="1"/>
    <col min="13315" max="13378" width="1.375" style="80" customWidth="1"/>
    <col min="13379" max="13380" width="1.625" style="80" customWidth="1"/>
    <col min="13381" max="13381" width="2.125" style="80" customWidth="1"/>
    <col min="13382" max="13569" width="0" style="80" hidden="1"/>
    <col min="13570" max="13570" width="2.125" style="80" customWidth="1"/>
    <col min="13571" max="13634" width="1.375" style="80" customWidth="1"/>
    <col min="13635" max="13636" width="1.625" style="80" customWidth="1"/>
    <col min="13637" max="13637" width="2.125" style="80" customWidth="1"/>
    <col min="13638" max="13825" width="0" style="80" hidden="1"/>
    <col min="13826" max="13826" width="2.125" style="80" customWidth="1"/>
    <col min="13827" max="13890" width="1.375" style="80" customWidth="1"/>
    <col min="13891" max="13892" width="1.625" style="80" customWidth="1"/>
    <col min="13893" max="13893" width="2.125" style="80" customWidth="1"/>
    <col min="13894" max="14081" width="0" style="80" hidden="1"/>
    <col min="14082" max="14082" width="2.125" style="80" customWidth="1"/>
    <col min="14083" max="14146" width="1.375" style="80" customWidth="1"/>
    <col min="14147" max="14148" width="1.625" style="80" customWidth="1"/>
    <col min="14149" max="14149" width="2.125" style="80" customWidth="1"/>
    <col min="14150" max="14337" width="0" style="80" hidden="1"/>
    <col min="14338" max="14338" width="2.125" style="80" customWidth="1"/>
    <col min="14339" max="14402" width="1.375" style="80" customWidth="1"/>
    <col min="14403" max="14404" width="1.625" style="80" customWidth="1"/>
    <col min="14405" max="14405" width="2.125" style="80" customWidth="1"/>
    <col min="14406" max="14593" width="0" style="80" hidden="1"/>
    <col min="14594" max="14594" width="2.125" style="80" customWidth="1"/>
    <col min="14595" max="14658" width="1.375" style="80" customWidth="1"/>
    <col min="14659" max="14660" width="1.625" style="80" customWidth="1"/>
    <col min="14661" max="14661" width="2.125" style="80" customWidth="1"/>
    <col min="14662" max="14849" width="0" style="80" hidden="1"/>
    <col min="14850" max="14850" width="2.125" style="80" customWidth="1"/>
    <col min="14851" max="14914" width="1.375" style="80" customWidth="1"/>
    <col min="14915" max="14916" width="1.625" style="80" customWidth="1"/>
    <col min="14917" max="14917" width="2.125" style="80" customWidth="1"/>
    <col min="14918" max="15105" width="0" style="80" hidden="1"/>
    <col min="15106" max="15106" width="2.125" style="80" customWidth="1"/>
    <col min="15107" max="15170" width="1.375" style="80" customWidth="1"/>
    <col min="15171" max="15172" width="1.625" style="80" customWidth="1"/>
    <col min="15173" max="15173" width="2.125" style="80" customWidth="1"/>
    <col min="15174" max="15361" width="0" style="80" hidden="1"/>
    <col min="15362" max="15362" width="2.125" style="80" customWidth="1"/>
    <col min="15363" max="15426" width="1.375" style="80" customWidth="1"/>
    <col min="15427" max="15428" width="1.625" style="80" customWidth="1"/>
    <col min="15429" max="15429" width="2.125" style="80" customWidth="1"/>
    <col min="15430" max="15617" width="0" style="80" hidden="1"/>
    <col min="15618" max="15618" width="2.125" style="80" customWidth="1"/>
    <col min="15619" max="15682" width="1.375" style="80" customWidth="1"/>
    <col min="15683" max="15684" width="1.625" style="80" customWidth="1"/>
    <col min="15685" max="15685" width="2.125" style="80" customWidth="1"/>
    <col min="15686" max="15873" width="0" style="80" hidden="1"/>
    <col min="15874" max="15874" width="2.125" style="80" customWidth="1"/>
    <col min="15875" max="15938" width="1.375" style="80" customWidth="1"/>
    <col min="15939" max="15940" width="1.625" style="80" customWidth="1"/>
    <col min="15941" max="15941" width="2.125" style="80" customWidth="1"/>
    <col min="15942" max="16129" width="0" style="80" hidden="1"/>
    <col min="16130" max="16130" width="2.125" style="80" customWidth="1"/>
    <col min="16131" max="16194" width="1.375" style="80" customWidth="1"/>
    <col min="16195" max="16196" width="1.625" style="80" customWidth="1"/>
    <col min="16197" max="16197" width="2.125" style="80" customWidth="1"/>
    <col min="16198" max="16384" width="0" style="80" hidden="1"/>
  </cols>
  <sheetData>
    <row r="2" spans="1:69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</row>
    <row r="3" spans="1:69">
      <c r="A3" s="78"/>
      <c r="B3" s="79"/>
      <c r="BQ3" s="79"/>
    </row>
    <row r="4" spans="1:69">
      <c r="A4" s="78"/>
      <c r="B4" s="79"/>
      <c r="BQ4" s="79"/>
    </row>
    <row r="5" spans="1:69">
      <c r="A5" s="78"/>
      <c r="B5" s="79"/>
      <c r="BQ5" s="79"/>
    </row>
    <row r="6" spans="1:69">
      <c r="A6" s="78"/>
      <c r="B6" s="79"/>
      <c r="BQ6" s="79"/>
    </row>
    <row r="7" spans="1:69">
      <c r="A7" s="78"/>
      <c r="B7" s="79"/>
      <c r="BQ7" s="79"/>
    </row>
    <row r="8" spans="1:69" ht="12.75" customHeight="1">
      <c r="A8" s="78"/>
      <c r="B8" s="79"/>
      <c r="C8" s="102" t="s">
        <v>344</v>
      </c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79"/>
    </row>
    <row r="9" spans="1:69" ht="12.75" customHeight="1">
      <c r="A9" s="78"/>
      <c r="B9" s="79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79"/>
    </row>
    <row r="10" spans="1:69">
      <c r="A10" s="78"/>
      <c r="B10" s="79"/>
      <c r="BQ10" s="79"/>
    </row>
    <row r="11" spans="1:69" ht="12.75" customHeight="1">
      <c r="A11" s="78"/>
      <c r="B11" s="79"/>
      <c r="C11" s="102" t="s">
        <v>363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79"/>
    </row>
    <row r="12" spans="1:69" ht="12.75" customHeight="1">
      <c r="A12" s="78"/>
      <c r="B12" s="79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79"/>
    </row>
    <row r="13" spans="1:69" ht="12.75" customHeight="1">
      <c r="A13" s="78"/>
      <c r="B13" s="79"/>
      <c r="BQ13" s="79"/>
    </row>
    <row r="14" spans="1:69" ht="12.75" customHeight="1">
      <c r="A14" s="78"/>
      <c r="B14" s="79"/>
      <c r="BQ14" s="79"/>
    </row>
    <row r="15" spans="1:69">
      <c r="A15" s="78"/>
      <c r="B15" s="79"/>
      <c r="BQ15" s="79"/>
    </row>
    <row r="16" spans="1:69">
      <c r="A16" s="78"/>
      <c r="B16" s="79"/>
      <c r="D16" s="103" t="s">
        <v>345</v>
      </c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Q16" s="79"/>
    </row>
    <row r="17" spans="1:275">
      <c r="A17" s="78"/>
      <c r="B17" s="79"/>
      <c r="BQ17" s="79"/>
    </row>
    <row r="18" spans="1:275">
      <c r="A18" s="78"/>
      <c r="B18" s="79"/>
      <c r="BQ18" s="79"/>
    </row>
    <row r="19" spans="1:275">
      <c r="A19" s="78"/>
      <c r="B19" s="79"/>
      <c r="L19" s="88" t="s">
        <v>346</v>
      </c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105" t="s">
        <v>347</v>
      </c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105" t="s">
        <v>348</v>
      </c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Q19" s="79"/>
    </row>
    <row r="20" spans="1:275">
      <c r="A20" s="78"/>
      <c r="B20" s="79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9"/>
      <c r="AB20" s="100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9"/>
      <c r="AR20" s="100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Q20" s="79"/>
    </row>
    <row r="21" spans="1:275">
      <c r="A21" s="78"/>
      <c r="B21" s="79"/>
      <c r="BQ21" s="79"/>
    </row>
    <row r="22" spans="1:275">
      <c r="A22" s="78"/>
      <c r="B22" s="79"/>
      <c r="BQ22" s="79"/>
    </row>
    <row r="23" spans="1:275">
      <c r="A23" s="78"/>
      <c r="B23" s="79"/>
      <c r="BQ23" s="79"/>
    </row>
    <row r="24" spans="1:275">
      <c r="A24" s="78"/>
      <c r="B24" s="79"/>
      <c r="BQ24" s="79"/>
      <c r="JO24" s="81"/>
    </row>
    <row r="25" spans="1:275">
      <c r="A25" s="78"/>
      <c r="B25" s="79"/>
      <c r="BQ25" s="79"/>
    </row>
    <row r="26" spans="1:275" ht="12.75" customHeight="1">
      <c r="A26" s="78"/>
      <c r="B26" s="79"/>
      <c r="E26" s="88" t="s">
        <v>349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K26" s="101" t="s">
        <v>350</v>
      </c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Q26" s="79"/>
    </row>
    <row r="27" spans="1:275">
      <c r="A27" s="78"/>
      <c r="B27" s="79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Q27" s="79"/>
    </row>
    <row r="28" spans="1:275" ht="12.75" customHeight="1">
      <c r="A28" s="78"/>
      <c r="B28" s="79"/>
      <c r="E28" s="95" t="s">
        <v>351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K28" s="96">
        <f>+ROUND(Cuadro_Resumen!D14,2)</f>
        <v>0</v>
      </c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Q28" s="79"/>
    </row>
    <row r="29" spans="1:275" ht="12.75" customHeight="1">
      <c r="A29" s="78"/>
      <c r="B29" s="79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Q29" s="79"/>
    </row>
    <row r="30" spans="1:275" ht="12.75" customHeight="1">
      <c r="A30" s="78"/>
      <c r="B30" s="79"/>
      <c r="E30" s="95" t="s">
        <v>352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K30" s="96">
        <f>ROUND(AK28*10%,2)</f>
        <v>0</v>
      </c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Q30" s="79"/>
    </row>
    <row r="31" spans="1:275" ht="12.75" customHeight="1">
      <c r="A31" s="78"/>
      <c r="B31" s="79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Q31" s="79"/>
    </row>
    <row r="32" spans="1:275" ht="12.75" customHeight="1">
      <c r="A32" s="78"/>
      <c r="B32" s="79"/>
      <c r="E32" s="95" t="s">
        <v>353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K32" s="96">
        <f>+AK30+AK28</f>
        <v>0</v>
      </c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Q32" s="79"/>
    </row>
    <row r="33" spans="1:69" ht="12.75" customHeight="1">
      <c r="A33" s="78"/>
      <c r="B33" s="79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Q33" s="79"/>
    </row>
    <row r="34" spans="1:69" ht="12.75" customHeight="1">
      <c r="A34" s="78"/>
      <c r="B34" s="79"/>
      <c r="E34" s="95" t="s">
        <v>354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7">
        <v>0.22</v>
      </c>
      <c r="AE34" s="97"/>
      <c r="AF34" s="97"/>
      <c r="AG34" s="97"/>
      <c r="AH34" s="97"/>
      <c r="AI34" s="97"/>
      <c r="AJ34" s="97"/>
      <c r="AK34" s="96">
        <f>ROUND(AK32*AD34,2)</f>
        <v>0</v>
      </c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Q34" s="79"/>
    </row>
    <row r="35" spans="1:69" ht="12.75" customHeight="1">
      <c r="A35" s="78"/>
      <c r="B35" s="79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7"/>
      <c r="AE35" s="97"/>
      <c r="AF35" s="97"/>
      <c r="AG35" s="97"/>
      <c r="AH35" s="97"/>
      <c r="AI35" s="97"/>
      <c r="AJ35" s="97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Q35" s="79"/>
    </row>
    <row r="36" spans="1:69" ht="12.75" customHeight="1">
      <c r="A36" s="78"/>
      <c r="B36" s="79"/>
      <c r="E36" s="87" t="s">
        <v>355</v>
      </c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2"/>
      <c r="AE36" s="82"/>
      <c r="AF36" s="82"/>
      <c r="AG36" s="82"/>
      <c r="AH36" s="82"/>
      <c r="AI36" s="82"/>
      <c r="AJ36" s="82"/>
      <c r="AK36" s="89">
        <f>+AK34+AK32</f>
        <v>0</v>
      </c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Q36" s="79"/>
    </row>
    <row r="37" spans="1:69" ht="12.75" customHeight="1">
      <c r="A37" s="78"/>
      <c r="B37" s="79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2"/>
      <c r="AE37" s="82"/>
      <c r="AF37" s="82"/>
      <c r="AG37" s="82"/>
      <c r="AH37" s="82"/>
      <c r="AI37" s="82"/>
      <c r="AJ37" s="82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Q37" s="79"/>
    </row>
    <row r="38" spans="1:69" ht="12.75" customHeight="1">
      <c r="A38" s="78"/>
      <c r="B38" s="79"/>
      <c r="E38" s="95" t="s">
        <v>356</v>
      </c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K38" s="96">
        <f>+ROUND('1-Parque Guaraní'!I15+'2-Roma y Egipto'!I27+'3-Canotaje'!I89+'4-Rivas y Michelena'!I75,2)</f>
        <v>0</v>
      </c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Q38" s="79"/>
    </row>
    <row r="39" spans="1:69" ht="12.75" customHeight="1">
      <c r="A39" s="78"/>
      <c r="B39" s="79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Q39" s="79"/>
    </row>
    <row r="40" spans="1:69" ht="12.75" customHeight="1">
      <c r="A40" s="78"/>
      <c r="B40" s="79"/>
      <c r="E40" s="95" t="s">
        <v>357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K40" s="96">
        <f>+ROUND(AK38*10%,2)</f>
        <v>0</v>
      </c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Q40" s="79"/>
    </row>
    <row r="41" spans="1:69" ht="12.75" customHeight="1">
      <c r="A41" s="78"/>
      <c r="B41" s="79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Q41" s="79"/>
    </row>
    <row r="42" spans="1:69" ht="12.75" customHeight="1">
      <c r="A42" s="78"/>
      <c r="B42" s="79"/>
      <c r="E42" s="87" t="s">
        <v>358</v>
      </c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8">
        <v>0.71799999999999997</v>
      </c>
      <c r="AE42" s="88"/>
      <c r="AF42" s="88"/>
      <c r="AG42" s="88"/>
      <c r="AH42" s="88"/>
      <c r="AI42" s="88"/>
      <c r="AJ42" s="88"/>
      <c r="AK42" s="89">
        <f>+ROUND((AK38+AK40)*AD42,2)</f>
        <v>0</v>
      </c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Q42" s="79"/>
    </row>
    <row r="43" spans="1:69" ht="12.75" customHeight="1">
      <c r="A43" s="78"/>
      <c r="B43" s="79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8"/>
      <c r="AE43" s="88"/>
      <c r="AF43" s="88"/>
      <c r="AG43" s="88"/>
      <c r="AH43" s="88"/>
      <c r="AI43" s="88"/>
      <c r="AJ43" s="88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Q43" s="79"/>
    </row>
    <row r="44" spans="1:69" ht="12.75" customHeight="1">
      <c r="A44" s="78"/>
      <c r="B44" s="79"/>
      <c r="E44" s="90" t="s">
        <v>359</v>
      </c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83"/>
      <c r="AE44" s="83"/>
      <c r="AF44" s="83"/>
      <c r="AG44" s="83"/>
      <c r="AH44" s="83"/>
      <c r="AI44" s="83"/>
      <c r="AJ44" s="83"/>
      <c r="AK44" s="92">
        <f>+AK42+AK36</f>
        <v>0</v>
      </c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Q44" s="79"/>
    </row>
    <row r="45" spans="1:69" ht="12.75" customHeight="1">
      <c r="A45" s="78"/>
      <c r="B45" s="79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84"/>
      <c r="AE45" s="84"/>
      <c r="AF45" s="84"/>
      <c r="AG45" s="84"/>
      <c r="AH45" s="84"/>
      <c r="AI45" s="84"/>
      <c r="AJ45" s="84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Q45" s="79"/>
    </row>
    <row r="46" spans="1:69">
      <c r="A46" s="78"/>
      <c r="B46" s="79"/>
      <c r="BQ46" s="79"/>
    </row>
    <row r="47" spans="1:69">
      <c r="A47" s="78"/>
      <c r="B47" s="79"/>
      <c r="BQ47" s="79"/>
    </row>
    <row r="48" spans="1:69">
      <c r="A48" s="78"/>
      <c r="B48" s="79"/>
      <c r="AS48" s="81"/>
      <c r="BQ48" s="79"/>
    </row>
    <row r="49" spans="1:69">
      <c r="A49" s="78"/>
      <c r="B49" s="79"/>
      <c r="BQ49" s="79"/>
    </row>
    <row r="50" spans="1:69">
      <c r="A50" s="78"/>
      <c r="B50" s="79"/>
      <c r="BQ50" s="79"/>
    </row>
    <row r="51" spans="1:69">
      <c r="A51" s="78"/>
      <c r="B51" s="79"/>
      <c r="H51" s="94" t="s">
        <v>360</v>
      </c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M51" s="85"/>
      <c r="AN51" s="94" t="s">
        <v>361</v>
      </c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M51" s="85"/>
      <c r="BQ51" s="79"/>
    </row>
    <row r="52" spans="1:69">
      <c r="A52" s="78"/>
      <c r="B52" s="79"/>
      <c r="BQ52" s="79"/>
    </row>
    <row r="53" spans="1:69">
      <c r="A53" s="78"/>
      <c r="B53" s="79"/>
      <c r="BQ53" s="79"/>
    </row>
    <row r="54" spans="1:69">
      <c r="A54" s="78"/>
      <c r="B54" s="79"/>
      <c r="C54" s="86" t="s">
        <v>362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79"/>
    </row>
    <row r="55" spans="1:69">
      <c r="A55" s="78"/>
      <c r="B55" s="79"/>
      <c r="BQ55" s="79"/>
    </row>
    <row r="56" spans="1:69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</row>
    <row r="57" spans="1:69" hidden="1">
      <c r="A57" s="78"/>
    </row>
    <row r="58" spans="1:69" hidden="1">
      <c r="A58" s="78"/>
    </row>
    <row r="59" spans="1:69" hidden="1">
      <c r="A59" s="78"/>
    </row>
    <row r="60" spans="1:69" hidden="1">
      <c r="A60" s="78"/>
    </row>
    <row r="61" spans="1:69" hidden="1">
      <c r="A61" s="78"/>
    </row>
    <row r="62" spans="1:69" hidden="1">
      <c r="A62" s="78"/>
    </row>
    <row r="63" spans="1:69" hidden="1">
      <c r="A63" s="78"/>
    </row>
    <row r="64" spans="1:69" hidden="1">
      <c r="A64" s="78"/>
    </row>
    <row r="65" spans="1:1" hidden="1">
      <c r="A65" s="78"/>
    </row>
    <row r="66" spans="1:1" hidden="1">
      <c r="A66" s="78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/kYZsM1A1WffdN1HPS/yWAKNUIS5JyCUU+jlKD2uZTTRF4GI/0kou/+tHNZbnsGcvTvsyQF6BuKhh/h4/Ze8ow==" saltValue="rotlm9lmSGlA3MLr4yLBCQ==" spinCount="100000" sheet="1" selectLockedCells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4:BP54"/>
    <mergeCell ref="E42:AC43"/>
    <mergeCell ref="AD42:AJ43"/>
    <mergeCell ref="AK42:BN43"/>
    <mergeCell ref="E44:AC45"/>
    <mergeCell ref="AK44:BN45"/>
    <mergeCell ref="H51:AE51"/>
    <mergeCell ref="AN51:BK51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48576"/>
  <sheetViews>
    <sheetView showGridLines="0" workbookViewId="0">
      <selection activeCell="D9" sqref="D9"/>
    </sheetView>
  </sheetViews>
  <sheetFormatPr baseColWidth="10" defaultRowHeight="15" customHeight="1"/>
  <cols>
    <col min="1" max="1" width="6.75" customWidth="1"/>
    <col min="2" max="2" width="33.875" customWidth="1"/>
    <col min="3" max="3" width="12.375" customWidth="1"/>
    <col min="4" max="5" width="18.75" customWidth="1"/>
    <col min="6" max="6" width="20.5" customWidth="1"/>
    <col min="7" max="8" width="17.125" customWidth="1"/>
    <col min="9" max="28" width="12" customWidth="1"/>
    <col min="29" max="1024" width="11.125" customWidth="1"/>
    <col min="1025" max="1025" width="11" customWidth="1"/>
  </cols>
  <sheetData>
    <row r="1" spans="1:28" ht="14.25" customHeight="1">
      <c r="A1" s="113" t="s">
        <v>342</v>
      </c>
      <c r="B1" s="114"/>
      <c r="C1" s="114"/>
      <c r="D1" s="114"/>
      <c r="E1" s="114"/>
      <c r="F1" s="115"/>
      <c r="G1" s="109"/>
      <c r="H1" s="109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16"/>
      <c r="B2" s="117"/>
      <c r="C2" s="117"/>
      <c r="D2" s="117"/>
      <c r="E2" s="117"/>
      <c r="F2" s="118"/>
      <c r="G2" s="109"/>
      <c r="H2" s="109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10" t="s">
        <v>50</v>
      </c>
      <c r="B3" s="110"/>
      <c r="C3" s="110" t="s">
        <v>0</v>
      </c>
      <c r="D3" s="110"/>
      <c r="E3" s="111" t="s">
        <v>1</v>
      </c>
      <c r="F3" s="111"/>
      <c r="G3" s="109"/>
      <c r="H3" s="109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12" t="s">
        <v>2</v>
      </c>
      <c r="B5" s="112"/>
      <c r="C5" s="112"/>
      <c r="D5" s="112"/>
      <c r="E5" s="112"/>
      <c r="F5" s="112"/>
      <c r="G5" s="112"/>
      <c r="H5" s="112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06" t="s">
        <v>3</v>
      </c>
      <c r="B7" s="106"/>
      <c r="C7" s="106"/>
      <c r="D7" s="106"/>
      <c r="E7" s="106"/>
      <c r="F7" s="106"/>
      <c r="G7" s="106"/>
      <c r="H7" s="106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4</v>
      </c>
      <c r="C8" s="11" t="s">
        <v>5</v>
      </c>
      <c r="D8" s="12" t="s">
        <v>6</v>
      </c>
      <c r="E8" s="12" t="s">
        <v>7</v>
      </c>
      <c r="F8" s="12" t="s">
        <v>8</v>
      </c>
      <c r="G8" s="12" t="s">
        <v>9</v>
      </c>
      <c r="H8" s="12" t="s">
        <v>10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13" t="s">
        <v>11</v>
      </c>
      <c r="B9" s="14" t="s">
        <v>289</v>
      </c>
      <c r="C9" s="15" t="s">
        <v>12</v>
      </c>
      <c r="D9" s="15">
        <f>+'1-Parque Guaraní'!K17</f>
        <v>0</v>
      </c>
      <c r="E9" s="16">
        <f>+'1-Parque Guaraní'!K18</f>
        <v>0</v>
      </c>
      <c r="F9" s="15">
        <f>+'1-Parque Guaraní'!K19</f>
        <v>0</v>
      </c>
      <c r="G9" s="15">
        <f>+'1-Parque Guaraní'!K21</f>
        <v>0</v>
      </c>
      <c r="H9" s="15">
        <f>+D9+E9+F9+G9</f>
        <v>0</v>
      </c>
      <c r="I9" s="17"/>
      <c r="J9" s="17"/>
      <c r="K9" s="1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27.75" customHeight="1">
      <c r="A10" s="13" t="s">
        <v>13</v>
      </c>
      <c r="B10" s="14" t="s">
        <v>290</v>
      </c>
      <c r="C10" s="15" t="s">
        <v>12</v>
      </c>
      <c r="D10" s="15">
        <f>+'2-Roma y Egipto'!K29</f>
        <v>0</v>
      </c>
      <c r="E10" s="16">
        <f>+'2-Roma y Egipto'!K30</f>
        <v>0</v>
      </c>
      <c r="F10" s="15">
        <f>+'2-Roma y Egipto'!K31</f>
        <v>0</v>
      </c>
      <c r="G10" s="15">
        <f>+'2-Roma y Egipto'!K33</f>
        <v>0</v>
      </c>
      <c r="H10" s="15">
        <f>+D10+E10+F10+G10</f>
        <v>0</v>
      </c>
      <c r="I10" s="17"/>
      <c r="J10" s="17"/>
      <c r="K10" s="1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27.75" customHeight="1">
      <c r="A11" s="13" t="s">
        <v>287</v>
      </c>
      <c r="B11" s="14" t="s">
        <v>291</v>
      </c>
      <c r="C11" s="15" t="s">
        <v>12</v>
      </c>
      <c r="D11" s="15">
        <f>+'3-Canotaje'!K91</f>
        <v>0</v>
      </c>
      <c r="E11" s="16">
        <f>+'3-Canotaje'!K92</f>
        <v>0</v>
      </c>
      <c r="F11" s="15">
        <f>+'3-Canotaje'!K93</f>
        <v>0</v>
      </c>
      <c r="G11" s="15">
        <f>+'3-Canotaje'!K95</f>
        <v>0</v>
      </c>
      <c r="H11" s="15">
        <f>+D11+E11+F11+G11</f>
        <v>0</v>
      </c>
      <c r="I11" s="17"/>
      <c r="J11" s="17"/>
      <c r="K11" s="1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ht="27.75" customHeight="1">
      <c r="A12" s="13" t="s">
        <v>288</v>
      </c>
      <c r="B12" s="14" t="s">
        <v>292</v>
      </c>
      <c r="C12" s="15" t="s">
        <v>12</v>
      </c>
      <c r="D12" s="15">
        <f>+'4-Rivas y Michelena'!K79</f>
        <v>0</v>
      </c>
      <c r="E12" s="16">
        <f>+'4-Rivas y Michelena'!K80</f>
        <v>0</v>
      </c>
      <c r="F12" s="15">
        <f>+'4-Rivas y Michelena'!K81</f>
        <v>0</v>
      </c>
      <c r="G12" s="15">
        <f>+'4-Rivas y Michelena'!K83</f>
        <v>0</v>
      </c>
      <c r="H12" s="15">
        <f>+D12+E12+F12+G12</f>
        <v>0</v>
      </c>
      <c r="I12" s="17"/>
      <c r="J12" s="17"/>
      <c r="K12" s="1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15" customHeight="1">
      <c r="A13" s="19"/>
      <c r="B13" s="20"/>
      <c r="C13" s="21"/>
      <c r="D13" s="22"/>
      <c r="E13" s="21"/>
      <c r="F13" s="23"/>
      <c r="G13" s="24"/>
      <c r="H13" s="23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21" customHeight="1">
      <c r="A14" s="107" t="s">
        <v>14</v>
      </c>
      <c r="B14" s="107"/>
      <c r="C14" s="25" t="s">
        <v>12</v>
      </c>
      <c r="D14" s="26">
        <f>+D9+D10+D11+D12</f>
        <v>0</v>
      </c>
      <c r="E14" s="26">
        <f>+E9+E10+E11+E12</f>
        <v>0</v>
      </c>
      <c r="F14" s="26">
        <f>+F9+F10+F11+F12</f>
        <v>0</v>
      </c>
      <c r="G14" s="26">
        <f>+G9+G10+G11+G12</f>
        <v>0</v>
      </c>
      <c r="H14" s="26">
        <f>+H9+H10+H11+H12</f>
        <v>0</v>
      </c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9"/>
      <c r="B15" s="27"/>
      <c r="C15" s="21"/>
      <c r="D15" s="27"/>
      <c r="E15" s="27"/>
      <c r="F15" s="28"/>
      <c r="G15" s="29"/>
      <c r="H15" s="23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9"/>
      <c r="B16" s="27"/>
      <c r="C16" s="21"/>
      <c r="D16" s="27"/>
      <c r="E16" s="27"/>
      <c r="F16" s="28"/>
      <c r="G16" s="29"/>
      <c r="H16" s="23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19"/>
      <c r="B17" s="30"/>
      <c r="C17" s="31"/>
      <c r="D17" s="27"/>
      <c r="E17" s="27"/>
      <c r="F17" s="28"/>
      <c r="G17" s="29"/>
      <c r="H17" s="23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19"/>
      <c r="B18" s="32"/>
      <c r="C18" s="33"/>
      <c r="D18" s="27"/>
      <c r="E18" s="27"/>
      <c r="F18" s="28"/>
      <c r="G18" s="29"/>
      <c r="H18" s="23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>
      <c r="A19" s="19"/>
      <c r="B19" s="32"/>
      <c r="C19" s="34"/>
      <c r="D19" s="27"/>
      <c r="E19" s="27"/>
      <c r="F19" s="28"/>
      <c r="G19" s="29"/>
      <c r="H19" s="23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1" customHeight="1">
      <c r="A20" s="10"/>
      <c r="B20" s="2"/>
      <c r="C20" s="9"/>
      <c r="D20" s="2"/>
      <c r="E20" s="28"/>
      <c r="F20" s="108"/>
      <c r="G20" s="108"/>
      <c r="H20" s="35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8" customHeight="1">
      <c r="A21" s="10"/>
      <c r="B21" s="2"/>
      <c r="C21" s="9"/>
      <c r="D21" s="2"/>
      <c r="E21" s="28"/>
      <c r="F21" s="108"/>
      <c r="G21" s="108"/>
      <c r="H21" s="35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5.75" customHeight="1">
      <c r="A997" s="10"/>
      <c r="B997" s="2"/>
      <c r="C997" s="9"/>
      <c r="D997" s="2"/>
      <c r="E997" s="2"/>
      <c r="F997" s="8"/>
      <c r="G997" s="9"/>
      <c r="H997" s="8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1048574" ht="12.75" customHeight="1"/>
    <row r="1048575" ht="12.75" customHeight="1"/>
    <row r="1048576" ht="12.75" customHeight="1"/>
  </sheetData>
  <sheetProtection algorithmName="SHA-512" hashValue="X/Yg7HG6Ql7uAsHhQEvuL2CmNzgU1alpu/m/zLvafZllfge1f6TYHyGtztRMWVALsmYlVgTD50WHksikyh+tDg==" saltValue="ViGzI6/zbFfLCXjhPpYjoA==" spinCount="100000" sheet="1" objects="1" scenarios="1"/>
  <mergeCells count="10">
    <mergeCell ref="A7:H7"/>
    <mergeCell ref="A14:B14"/>
    <mergeCell ref="F20:G20"/>
    <mergeCell ref="F21:G21"/>
    <mergeCell ref="G1:H3"/>
    <mergeCell ref="A3:B3"/>
    <mergeCell ref="C3:D3"/>
    <mergeCell ref="E3:F3"/>
    <mergeCell ref="A5:H5"/>
    <mergeCell ref="A1:F2"/>
  </mergeCells>
  <pageMargins left="0.39370078740157505" right="0.39370078740157505" top="0.78740157480315009" bottom="0.78740157480315009" header="0.39370078740157505" footer="0.39370078740157505"/>
  <pageSetup paperSize="9" scale="87" fitToWidth="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8576"/>
  <sheetViews>
    <sheetView showGridLines="0" workbookViewId="0">
      <selection activeCell="G18" sqref="G18"/>
    </sheetView>
  </sheetViews>
  <sheetFormatPr baseColWidth="10" defaultRowHeight="15" customHeight="1"/>
  <cols>
    <col min="1" max="1" width="6.75" customWidth="1"/>
    <col min="2" max="2" width="52.375" customWidth="1"/>
    <col min="3" max="3" width="10.25" customWidth="1"/>
    <col min="4" max="4" width="9.375" customWidth="1"/>
    <col min="5" max="5" width="8.625" customWidth="1"/>
    <col min="6" max="6" width="4.375" customWidth="1"/>
    <col min="7" max="7" width="12.375" customWidth="1"/>
    <col min="8" max="8" width="4.625" customWidth="1"/>
    <col min="9" max="9" width="14.375" customWidth="1"/>
    <col min="10" max="10" width="4.5" customWidth="1"/>
    <col min="11" max="11" width="14" customWidth="1"/>
    <col min="12" max="26" width="6.75" customWidth="1"/>
    <col min="27" max="1024" width="11.125" customWidth="1"/>
  </cols>
  <sheetData>
    <row r="1" spans="1:11" ht="15.75" customHeight="1">
      <c r="A1" s="123" t="s">
        <v>343</v>
      </c>
      <c r="B1" s="123"/>
      <c r="C1" s="123"/>
      <c r="D1" s="123"/>
      <c r="E1" s="123"/>
      <c r="F1" s="123"/>
      <c r="G1" s="43"/>
      <c r="H1" s="124"/>
      <c r="I1" s="124"/>
      <c r="J1" s="124"/>
      <c r="K1" s="124"/>
    </row>
    <row r="2" spans="1:11" ht="15.75" customHeight="1">
      <c r="A2" s="123"/>
      <c r="B2" s="123"/>
      <c r="C2" s="123"/>
      <c r="D2" s="123"/>
      <c r="E2" s="123"/>
      <c r="F2" s="123"/>
      <c r="G2" s="43"/>
      <c r="H2" s="124"/>
      <c r="I2" s="124"/>
      <c r="J2" s="124"/>
      <c r="K2" s="124"/>
    </row>
    <row r="3" spans="1:11" ht="15.75" customHeight="1">
      <c r="A3" s="125" t="s">
        <v>50</v>
      </c>
      <c r="B3" s="125"/>
      <c r="C3" s="125" t="s">
        <v>51</v>
      </c>
      <c r="D3" s="125"/>
      <c r="E3" s="126" t="s">
        <v>52</v>
      </c>
      <c r="F3" s="126"/>
      <c r="G3" s="126"/>
      <c r="H3" s="124"/>
      <c r="I3" s="124"/>
      <c r="J3" s="124"/>
      <c r="K3" s="124"/>
    </row>
    <row r="4" spans="1:11" ht="15.75" customHeight="1">
      <c r="A4" s="3"/>
      <c r="B4" s="4"/>
      <c r="C4" s="5"/>
      <c r="D4" s="6"/>
      <c r="E4" s="122"/>
      <c r="F4" s="122"/>
      <c r="G4" s="8"/>
      <c r="H4" s="9"/>
      <c r="I4" s="9"/>
      <c r="J4" s="9"/>
      <c r="K4" s="8"/>
    </row>
    <row r="5" spans="1:11" ht="15.75" customHeight="1">
      <c r="A5" s="112" t="s">
        <v>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1" ht="15.75" customHeight="1">
      <c r="A6" s="10"/>
      <c r="B6" s="2"/>
      <c r="C6" s="9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106" t="s">
        <v>293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28.5" customHeight="1">
      <c r="A8" s="11" t="s">
        <v>15</v>
      </c>
      <c r="B8" s="36" t="s">
        <v>16</v>
      </c>
      <c r="C8" s="11" t="s">
        <v>17</v>
      </c>
      <c r="D8" s="11" t="s">
        <v>18</v>
      </c>
      <c r="E8" s="11" t="s">
        <v>19</v>
      </c>
      <c r="F8" s="120" t="s">
        <v>20</v>
      </c>
      <c r="G8" s="120"/>
      <c r="H8" s="121" t="s">
        <v>21</v>
      </c>
      <c r="I8" s="121"/>
      <c r="J8" s="121" t="s">
        <v>22</v>
      </c>
      <c r="K8" s="121"/>
    </row>
    <row r="9" spans="1:11" ht="15.75" customHeight="1">
      <c r="A9" s="41" t="s">
        <v>23</v>
      </c>
      <c r="B9" s="42" t="s">
        <v>53</v>
      </c>
      <c r="C9" s="138">
        <v>1</v>
      </c>
      <c r="D9" s="139" t="s">
        <v>34</v>
      </c>
      <c r="E9" s="141"/>
      <c r="F9" s="37" t="s">
        <v>26</v>
      </c>
      <c r="G9" s="142"/>
      <c r="H9" s="38" t="s">
        <v>12</v>
      </c>
      <c r="I9" s="15">
        <f t="shared" ref="I9:I14" si="0">K9*E9</f>
        <v>0</v>
      </c>
      <c r="J9" s="38" t="s">
        <v>12</v>
      </c>
      <c r="K9" s="15">
        <f t="shared" ref="K9:K14" si="1">G9*C9</f>
        <v>0</v>
      </c>
    </row>
    <row r="10" spans="1:11" ht="15.75" customHeight="1">
      <c r="A10" s="41" t="s">
        <v>25</v>
      </c>
      <c r="B10" s="42" t="s">
        <v>54</v>
      </c>
      <c r="C10" s="140">
        <v>480</v>
      </c>
      <c r="D10" s="139" t="s">
        <v>24</v>
      </c>
      <c r="E10" s="141"/>
      <c r="F10" s="37" t="s">
        <v>26</v>
      </c>
      <c r="G10" s="142"/>
      <c r="H10" s="38" t="s">
        <v>12</v>
      </c>
      <c r="I10" s="15">
        <f t="shared" si="0"/>
        <v>0</v>
      </c>
      <c r="J10" s="38" t="s">
        <v>12</v>
      </c>
      <c r="K10" s="15">
        <f t="shared" si="1"/>
        <v>0</v>
      </c>
    </row>
    <row r="11" spans="1:11" ht="15.75" customHeight="1">
      <c r="A11" s="41" t="s">
        <v>27</v>
      </c>
      <c r="B11" s="42" t="s">
        <v>55</v>
      </c>
      <c r="C11" s="140">
        <v>2400</v>
      </c>
      <c r="D11" s="139" t="s">
        <v>28</v>
      </c>
      <c r="E11" s="141"/>
      <c r="F11" s="37" t="s">
        <v>26</v>
      </c>
      <c r="G11" s="142"/>
      <c r="H11" s="38" t="s">
        <v>12</v>
      </c>
      <c r="I11" s="15">
        <f t="shared" si="0"/>
        <v>0</v>
      </c>
      <c r="J11" s="38" t="s">
        <v>12</v>
      </c>
      <c r="K11" s="15">
        <f t="shared" si="1"/>
        <v>0</v>
      </c>
    </row>
    <row r="12" spans="1:11" ht="15.75" customHeight="1">
      <c r="A12" s="41" t="s">
        <v>29</v>
      </c>
      <c r="B12" s="42" t="s">
        <v>56</v>
      </c>
      <c r="C12" s="140">
        <v>100</v>
      </c>
      <c r="D12" s="139" t="s">
        <v>24</v>
      </c>
      <c r="E12" s="141"/>
      <c r="F12" s="37" t="s">
        <v>26</v>
      </c>
      <c r="G12" s="142"/>
      <c r="H12" s="38" t="s">
        <v>12</v>
      </c>
      <c r="I12" s="15">
        <f t="shared" si="0"/>
        <v>0</v>
      </c>
      <c r="J12" s="38" t="s">
        <v>12</v>
      </c>
      <c r="K12" s="15">
        <f t="shared" si="1"/>
        <v>0</v>
      </c>
    </row>
    <row r="13" spans="1:11" ht="15.75" customHeight="1">
      <c r="A13" s="41" t="s">
        <v>31</v>
      </c>
      <c r="B13" s="42" t="s">
        <v>49</v>
      </c>
      <c r="C13" s="140">
        <v>1</v>
      </c>
      <c r="D13" s="139" t="s">
        <v>34</v>
      </c>
      <c r="E13" s="141"/>
      <c r="F13" s="37" t="s">
        <v>26</v>
      </c>
      <c r="G13" s="142"/>
      <c r="H13" s="38" t="s">
        <v>12</v>
      </c>
      <c r="I13" s="15">
        <f t="shared" si="0"/>
        <v>0</v>
      </c>
      <c r="J13" s="38" t="s">
        <v>12</v>
      </c>
      <c r="K13" s="15">
        <f t="shared" si="1"/>
        <v>0</v>
      </c>
    </row>
    <row r="14" spans="1:11" ht="15.75" customHeight="1">
      <c r="A14" s="41" t="s">
        <v>32</v>
      </c>
      <c r="B14" s="42" t="s">
        <v>57</v>
      </c>
      <c r="C14" s="140">
        <v>1</v>
      </c>
      <c r="D14" s="139" t="s">
        <v>34</v>
      </c>
      <c r="E14" s="141"/>
      <c r="F14" s="37" t="s">
        <v>26</v>
      </c>
      <c r="G14" s="142"/>
      <c r="H14" s="38" t="s">
        <v>12</v>
      </c>
      <c r="I14" s="15">
        <f t="shared" si="0"/>
        <v>0</v>
      </c>
      <c r="J14" s="38" t="s">
        <v>12</v>
      </c>
      <c r="K14" s="15">
        <f t="shared" si="1"/>
        <v>0</v>
      </c>
    </row>
    <row r="15" spans="1:11" ht="15.75" customHeight="1">
      <c r="A15" s="19"/>
      <c r="B15" s="20"/>
      <c r="C15" s="21"/>
      <c r="D15" s="22"/>
      <c r="E15" s="21"/>
      <c r="F15" s="31"/>
      <c r="G15" s="23"/>
      <c r="H15" s="21"/>
      <c r="I15" s="24">
        <f>+SUM(I9:I14)</f>
        <v>0</v>
      </c>
      <c r="J15" s="21"/>
      <c r="K15" s="23"/>
    </row>
    <row r="16" spans="1:11" ht="15.75" customHeight="1">
      <c r="A16" s="19"/>
      <c r="B16" s="20"/>
      <c r="C16" s="21"/>
      <c r="D16" s="22"/>
      <c r="E16" s="21"/>
      <c r="F16" s="31"/>
      <c r="G16" s="23"/>
      <c r="H16" s="21"/>
      <c r="I16" s="24"/>
      <c r="J16" s="21"/>
      <c r="K16" s="23"/>
    </row>
    <row r="17" spans="1:11" ht="15.75" customHeight="1">
      <c r="A17" s="19"/>
      <c r="B17" s="27"/>
      <c r="C17" s="21"/>
      <c r="D17" s="27"/>
      <c r="E17" s="27"/>
      <c r="F17" s="31"/>
      <c r="G17" s="8"/>
      <c r="H17" s="28"/>
      <c r="I17" s="29" t="s">
        <v>35</v>
      </c>
      <c r="J17" s="31" t="s">
        <v>12</v>
      </c>
      <c r="K17" s="23">
        <f>SUM(K9:K14)</f>
        <v>0</v>
      </c>
    </row>
    <row r="18" spans="1:11" ht="15.75" customHeight="1">
      <c r="A18" s="19"/>
      <c r="B18" s="27"/>
      <c r="C18" s="21"/>
      <c r="D18" s="27"/>
      <c r="E18" s="27"/>
      <c r="F18" s="31"/>
      <c r="G18" s="8"/>
      <c r="H18" s="28"/>
      <c r="I18" s="29" t="s">
        <v>7</v>
      </c>
      <c r="J18" s="31" t="s">
        <v>12</v>
      </c>
      <c r="K18" s="23">
        <f>+K17*C19</f>
        <v>0</v>
      </c>
    </row>
    <row r="19" spans="1:11" ht="15.75" customHeight="1">
      <c r="A19" s="19"/>
      <c r="B19" s="30" t="s">
        <v>36</v>
      </c>
      <c r="C19" s="31">
        <v>0.1</v>
      </c>
      <c r="D19" s="27"/>
      <c r="E19" s="27"/>
      <c r="F19" s="31"/>
      <c r="G19" s="8"/>
      <c r="H19" s="28"/>
      <c r="I19" s="29" t="s">
        <v>8</v>
      </c>
      <c r="J19" s="31" t="s">
        <v>12</v>
      </c>
      <c r="K19" s="23">
        <f>(K17+K18)*C20</f>
        <v>0</v>
      </c>
    </row>
    <row r="20" spans="1:11" ht="15.75" customHeight="1">
      <c r="A20" s="19"/>
      <c r="B20" s="32" t="s">
        <v>37</v>
      </c>
      <c r="C20" s="33">
        <v>0.22</v>
      </c>
      <c r="D20" s="27"/>
      <c r="E20" s="27"/>
      <c r="F20" s="31"/>
      <c r="G20" s="8"/>
      <c r="H20" s="28"/>
      <c r="I20" s="29" t="s">
        <v>38</v>
      </c>
      <c r="J20" s="31" t="s">
        <v>12</v>
      </c>
      <c r="K20" s="23">
        <f>K19+K17+K18</f>
        <v>0</v>
      </c>
    </row>
    <row r="21" spans="1:11" ht="15.75" customHeight="1">
      <c r="A21" s="19"/>
      <c r="B21" s="32" t="s">
        <v>39</v>
      </c>
      <c r="C21" s="34">
        <v>0.71799999999999997</v>
      </c>
      <c r="D21" s="27"/>
      <c r="E21" s="27"/>
      <c r="F21" s="31"/>
      <c r="G21" s="28"/>
      <c r="H21" s="28"/>
      <c r="I21" s="29" t="s">
        <v>40</v>
      </c>
      <c r="J21" s="31" t="s">
        <v>12</v>
      </c>
      <c r="K21" s="23">
        <f>I15*(1+C19)*C21</f>
        <v>0</v>
      </c>
    </row>
    <row r="22" spans="1:11" ht="15.75" customHeight="1">
      <c r="A22" s="10"/>
      <c r="B22" s="2"/>
      <c r="C22" s="9"/>
      <c r="D22" s="2"/>
      <c r="E22" s="28"/>
      <c r="F22" s="39"/>
      <c r="G22" s="119" t="s">
        <v>41</v>
      </c>
      <c r="H22" s="119"/>
      <c r="I22" s="119"/>
      <c r="J22" s="35" t="s">
        <v>12</v>
      </c>
      <c r="K22" s="35">
        <f>+K20</f>
        <v>0</v>
      </c>
    </row>
    <row r="23" spans="1:11" ht="15.75" customHeight="1">
      <c r="A23" s="10"/>
      <c r="B23" s="2"/>
      <c r="C23" s="9"/>
      <c r="D23" s="2"/>
      <c r="E23" s="28"/>
      <c r="F23" s="39"/>
      <c r="G23" s="119" t="s">
        <v>42</v>
      </c>
      <c r="H23" s="119"/>
      <c r="I23" s="119"/>
      <c r="J23" s="35" t="s">
        <v>12</v>
      </c>
      <c r="K23" s="35">
        <f>+K20+K21</f>
        <v>0</v>
      </c>
    </row>
    <row r="24" spans="1:11" ht="15.75" customHeight="1">
      <c r="A24" s="10"/>
      <c r="B24" s="2"/>
      <c r="C24" s="9"/>
      <c r="D24" s="2"/>
      <c r="E24" s="28"/>
      <c r="F24" s="39"/>
      <c r="G24" s="40"/>
      <c r="H24" s="40"/>
      <c r="I24" s="40"/>
      <c r="J24" s="35"/>
      <c r="K24" s="35"/>
    </row>
    <row r="25" spans="1:11" ht="15.75" customHeight="1">
      <c r="A25" s="10"/>
      <c r="B25" s="2"/>
      <c r="C25" s="9"/>
      <c r="D25" s="2"/>
      <c r="E25" s="28"/>
      <c r="F25" s="39"/>
      <c r="G25" s="40"/>
      <c r="H25" s="40"/>
      <c r="I25" s="40"/>
      <c r="J25" s="35"/>
      <c r="K25" s="35"/>
    </row>
    <row r="26" spans="1:11" ht="15.75" customHeight="1">
      <c r="A26" s="10"/>
      <c r="B26" s="2"/>
      <c r="C26" s="9"/>
      <c r="D26" s="2"/>
      <c r="E26" s="2"/>
      <c r="F26" s="9"/>
      <c r="G26" s="8"/>
      <c r="H26" s="9"/>
      <c r="I26" s="9"/>
      <c r="J26" s="9"/>
      <c r="K26" s="8"/>
    </row>
    <row r="27" spans="1:11" ht="15.75" customHeight="1">
      <c r="A27" s="10"/>
      <c r="B27" s="2"/>
      <c r="C27" s="9"/>
      <c r="D27" s="2"/>
      <c r="E27" s="2"/>
      <c r="F27" s="9"/>
      <c r="G27" s="8"/>
      <c r="H27" s="9"/>
      <c r="I27" s="9"/>
      <c r="J27" s="9"/>
      <c r="K27" s="8"/>
    </row>
    <row r="28" spans="1:11" ht="15.75" customHeight="1">
      <c r="A28" s="10"/>
      <c r="B28" s="2"/>
      <c r="C28" s="9"/>
      <c r="D28" s="2"/>
      <c r="E28" s="2"/>
      <c r="F28" s="9"/>
      <c r="G28" s="8"/>
      <c r="H28" s="9"/>
      <c r="I28" s="9"/>
      <c r="J28" s="9"/>
      <c r="K28" s="8"/>
    </row>
    <row r="29" spans="1:11" ht="15.75" customHeight="1">
      <c r="A29" s="10"/>
      <c r="B29" s="2"/>
      <c r="C29" s="9"/>
      <c r="D29" s="2"/>
      <c r="E29" s="2"/>
      <c r="F29" s="9"/>
      <c r="G29" s="8"/>
      <c r="H29" s="9"/>
      <c r="I29" s="9"/>
      <c r="J29" s="9"/>
      <c r="K29" s="8"/>
    </row>
    <row r="30" spans="1:11" ht="15.75" customHeight="1">
      <c r="A30" s="10"/>
      <c r="B30" s="2"/>
      <c r="C30" s="9"/>
      <c r="D30" s="2"/>
      <c r="E30" s="2"/>
      <c r="F30" s="9"/>
      <c r="G30" s="8"/>
      <c r="H30" s="9"/>
      <c r="I30" s="9"/>
      <c r="J30" s="9"/>
      <c r="K30" s="8"/>
    </row>
    <row r="31" spans="1:11" ht="15.75" customHeight="1">
      <c r="A31" s="10"/>
      <c r="B31" s="2"/>
      <c r="C31" s="9"/>
      <c r="D31" s="2"/>
      <c r="E31" s="2"/>
      <c r="F31" s="9"/>
      <c r="G31" s="8"/>
      <c r="H31" s="9"/>
      <c r="I31" s="9"/>
      <c r="J31" s="9"/>
      <c r="K31" s="8"/>
    </row>
    <row r="32" spans="1:11" ht="15.75" customHeight="1">
      <c r="A32" s="10"/>
      <c r="B32" s="2"/>
      <c r="C32" s="9"/>
      <c r="D32" s="2"/>
      <c r="E32" s="2"/>
      <c r="F32" s="9"/>
      <c r="G32" s="8"/>
      <c r="H32" s="9"/>
      <c r="I32" s="9"/>
      <c r="J32" s="9"/>
      <c r="K32" s="8"/>
    </row>
    <row r="33" spans="1:11" ht="15.75" customHeight="1">
      <c r="A33" s="10"/>
      <c r="B33" s="2"/>
      <c r="C33" s="9"/>
      <c r="D33" s="2"/>
      <c r="E33" s="2"/>
      <c r="F33" s="9"/>
      <c r="G33" s="8"/>
      <c r="H33" s="9"/>
      <c r="I33" s="9"/>
      <c r="J33" s="9"/>
      <c r="K33" s="8"/>
    </row>
    <row r="34" spans="1:11" ht="15.75" customHeight="1">
      <c r="A34" s="10"/>
      <c r="B34" s="2"/>
      <c r="C34" s="9"/>
      <c r="D34" s="2"/>
      <c r="E34" s="2"/>
      <c r="F34" s="9"/>
      <c r="G34" s="8"/>
      <c r="H34" s="9"/>
      <c r="I34" s="9"/>
      <c r="J34" s="9"/>
      <c r="K34" s="8"/>
    </row>
    <row r="35" spans="1:11" ht="15.75" customHeight="1">
      <c r="A35" s="10"/>
      <c r="B35" s="2"/>
      <c r="C35" s="9"/>
      <c r="D35" s="2"/>
      <c r="E35" s="2"/>
      <c r="F35" s="9"/>
      <c r="G35" s="8"/>
      <c r="H35" s="9"/>
      <c r="I35" s="9"/>
      <c r="J35" s="9"/>
      <c r="K35" s="8"/>
    </row>
    <row r="36" spans="1:11" ht="15.75" customHeight="1">
      <c r="A36" s="10"/>
      <c r="B36" s="2"/>
      <c r="C36" s="9"/>
      <c r="D36" s="2"/>
      <c r="E36" s="2"/>
      <c r="F36" s="9"/>
      <c r="G36" s="8"/>
      <c r="H36" s="9"/>
      <c r="I36" s="9"/>
      <c r="J36" s="9"/>
      <c r="K36" s="8"/>
    </row>
    <row r="37" spans="1:11" ht="15.75" customHeight="1">
      <c r="A37" s="10"/>
      <c r="B37" s="2"/>
      <c r="C37" s="9"/>
      <c r="D37" s="2"/>
      <c r="E37" s="2"/>
      <c r="F37" s="9"/>
      <c r="G37" s="8"/>
      <c r="H37" s="9"/>
      <c r="I37" s="9"/>
      <c r="J37" s="9"/>
      <c r="K37" s="8"/>
    </row>
    <row r="38" spans="1:11" ht="15.7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</row>
    <row r="39" spans="1:11" ht="15.7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</row>
    <row r="40" spans="1:11" ht="15.7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</row>
    <row r="41" spans="1:11" ht="15.7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</row>
    <row r="42" spans="1:11" ht="15.7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</row>
    <row r="43" spans="1:11" ht="15.7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</row>
    <row r="44" spans="1:11" ht="15.7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</row>
    <row r="45" spans="1:11" ht="15.7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</row>
    <row r="46" spans="1:11" ht="15.7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</row>
    <row r="47" spans="1:11" ht="15.7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</row>
    <row r="48" spans="1:11" ht="15.7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</row>
    <row r="49" spans="1:11" ht="15.7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</row>
    <row r="50" spans="1:11" ht="15.7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</row>
    <row r="51" spans="1:11" ht="15.7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</row>
    <row r="52" spans="1:11" ht="15.7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</row>
    <row r="53" spans="1:11" ht="15.7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</row>
    <row r="54" spans="1:11" ht="15.7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</row>
    <row r="55" spans="1:11" ht="15.7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</row>
    <row r="56" spans="1:11" ht="15.7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</row>
    <row r="57" spans="1:11" ht="15.7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</row>
    <row r="58" spans="1:11" ht="15.7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</row>
    <row r="1048561" customFormat="1" ht="12.75" customHeight="1"/>
    <row r="1048562" customFormat="1" ht="12.75" customHeight="1"/>
    <row r="1048563" customFormat="1" ht="12.75" customHeight="1"/>
    <row r="1048564" customFormat="1" ht="12.75" customHeight="1"/>
    <row r="1048565" customFormat="1" ht="12.75" customHeight="1"/>
    <row r="1048566" customFormat="1" ht="12.75" customHeight="1"/>
    <row r="1048567" customFormat="1" ht="12.75" customHeight="1"/>
    <row r="1048568" customFormat="1" ht="12.75" customHeight="1"/>
    <row r="1048569" customFormat="1" ht="12.75" customHeight="1"/>
    <row r="1048570" customFormat="1" ht="12.75" customHeight="1"/>
    <row r="1048571" customFormat="1" ht="12.75" customHeight="1"/>
    <row r="1048572" customFormat="1" ht="12.75" customHeight="1"/>
    <row r="1048573" customFormat="1" ht="12.75" customHeight="1"/>
    <row r="1048574" customFormat="1" ht="12.75" customHeight="1"/>
    <row r="1048575" customFormat="1" ht="12.75" customHeight="1"/>
    <row r="1048576" customFormat="1" ht="12.75" customHeight="1"/>
  </sheetData>
  <sheetProtection algorithmName="SHA-512" hashValue="78nF25uW4p1RX9OuglahpuBjKs/H8TS+q5wAyNHY7KmlwIrc8h55FIXY4b6kWKV7U69SGNz3mfoMUh/kWfjW9Q==" saltValue="Lw1EfI09dri8mLlBpfh/+Q==" spinCount="100000" sheet="1" objects="1" scenarios="1"/>
  <mergeCells count="13">
    <mergeCell ref="E4:F4"/>
    <mergeCell ref="A1:F2"/>
    <mergeCell ref="H1:K3"/>
    <mergeCell ref="A3:B3"/>
    <mergeCell ref="C3:D3"/>
    <mergeCell ref="E3:G3"/>
    <mergeCell ref="G23:I23"/>
    <mergeCell ref="A5:K5"/>
    <mergeCell ref="A7:K7"/>
    <mergeCell ref="F8:G8"/>
    <mergeCell ref="H8:I8"/>
    <mergeCell ref="J8:K8"/>
    <mergeCell ref="G22:I22"/>
  </mergeCells>
  <printOptions horizontalCentered="1" verticalCentered="1"/>
  <pageMargins left="0.24094488188976382" right="0.3582677165354331" top="1.5090551181102363" bottom="1.4562992125984251" header="0" footer="0"/>
  <pageSetup scale="77" fitToWidth="0" fitToHeight="0" orientation="landscape" r:id="rId1"/>
  <headerFooter alignWithMargins="0">
    <oddHeader>&amp;C&amp;"Scrrmn1,Regular"&amp;10&amp;A</oddHeader>
    <oddFooter>&amp;C&amp;"Scrrmn1,Regular"&amp;10Página &amp;P</oddFooter>
  </headerFooter>
  <colBreaks count="1" manualBreakCount="1">
    <brk id="11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showGridLines="0" topLeftCell="A4" workbookViewId="0">
      <selection activeCell="E25" activeCellId="4" sqref="E9:G10 E12:G12 E14:G18 E20:G23 E25:G26"/>
    </sheetView>
  </sheetViews>
  <sheetFormatPr baseColWidth="10" defaultRowHeight="14.25"/>
  <cols>
    <col min="1" max="1" width="6.75" style="50" customWidth="1"/>
    <col min="2" max="2" width="54.5" style="51" customWidth="1"/>
    <col min="3" max="3" width="10.25" style="49" customWidth="1"/>
    <col min="4" max="4" width="9.375" style="51" customWidth="1"/>
    <col min="5" max="5" width="8.625" style="51" customWidth="1"/>
    <col min="6" max="6" width="4.375" style="49" customWidth="1"/>
    <col min="7" max="7" width="12.375" style="48" customWidth="1"/>
    <col min="8" max="8" width="4.625" style="49" customWidth="1"/>
    <col min="9" max="9" width="14.375" style="49" customWidth="1"/>
    <col min="10" max="10" width="4.5" style="49" customWidth="1"/>
    <col min="11" max="11" width="13.875" style="48" customWidth="1"/>
  </cols>
  <sheetData>
    <row r="1" spans="1:11">
      <c r="A1" s="135" t="s">
        <v>58</v>
      </c>
      <c r="B1" s="135"/>
      <c r="C1" s="135"/>
      <c r="D1" s="135"/>
      <c r="E1" s="135"/>
      <c r="F1" s="135"/>
      <c r="G1" s="135"/>
      <c r="H1" s="136"/>
      <c r="I1" s="136"/>
      <c r="J1" s="136"/>
      <c r="K1" s="136"/>
    </row>
    <row r="2" spans="1:11">
      <c r="A2" s="135"/>
      <c r="B2" s="135"/>
      <c r="C2" s="135"/>
      <c r="D2" s="135"/>
      <c r="E2" s="135"/>
      <c r="F2" s="135"/>
      <c r="G2" s="135"/>
      <c r="H2" s="136"/>
      <c r="I2" s="136"/>
      <c r="J2" s="136"/>
      <c r="K2" s="136"/>
    </row>
    <row r="3" spans="1:11" ht="15.75">
      <c r="A3" s="137" t="s">
        <v>50</v>
      </c>
      <c r="B3" s="137"/>
      <c r="C3" s="137" t="s">
        <v>51</v>
      </c>
      <c r="D3" s="137"/>
      <c r="E3" s="111" t="s">
        <v>59</v>
      </c>
      <c r="F3" s="111"/>
      <c r="G3" s="111"/>
      <c r="H3" s="136"/>
      <c r="I3" s="136"/>
      <c r="J3" s="136"/>
      <c r="K3" s="136"/>
    </row>
    <row r="4" spans="1:11" ht="15">
      <c r="A4" s="44"/>
      <c r="B4" s="45"/>
      <c r="C4" s="46"/>
      <c r="D4" s="47"/>
      <c r="E4" s="122"/>
      <c r="F4" s="122"/>
    </row>
    <row r="5" spans="1:11" ht="23.25">
      <c r="A5" s="131" t="s">
        <v>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7" spans="1:11">
      <c r="A7" s="132" t="s">
        <v>294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1">
      <c r="A8" s="58" t="s">
        <v>15</v>
      </c>
      <c r="B8" s="59" t="s">
        <v>16</v>
      </c>
      <c r="C8" s="60" t="s">
        <v>17</v>
      </c>
      <c r="D8" s="60" t="s">
        <v>18</v>
      </c>
      <c r="E8" s="60" t="s">
        <v>19</v>
      </c>
      <c r="F8" s="133" t="s">
        <v>20</v>
      </c>
      <c r="G8" s="133"/>
      <c r="H8" s="134" t="s">
        <v>21</v>
      </c>
      <c r="I8" s="134"/>
      <c r="J8" s="134" t="s">
        <v>22</v>
      </c>
      <c r="K8" s="134"/>
    </row>
    <row r="9" spans="1:11">
      <c r="A9" s="52" t="s">
        <v>43</v>
      </c>
      <c r="B9" s="53" t="s">
        <v>60</v>
      </c>
      <c r="C9" s="54">
        <v>1</v>
      </c>
      <c r="D9" s="54" t="s">
        <v>34</v>
      </c>
      <c r="E9" s="143"/>
      <c r="F9" s="144" t="s">
        <v>26</v>
      </c>
      <c r="G9" s="145"/>
      <c r="H9" s="55" t="s">
        <v>12</v>
      </c>
      <c r="I9" s="54">
        <f>K9*E9</f>
        <v>0</v>
      </c>
      <c r="J9" s="55" t="s">
        <v>12</v>
      </c>
      <c r="K9" s="54">
        <f>G9*C9</f>
        <v>0</v>
      </c>
    </row>
    <row r="10" spans="1:11">
      <c r="A10" s="52" t="s">
        <v>45</v>
      </c>
      <c r="B10" s="53" t="s">
        <v>61</v>
      </c>
      <c r="C10" s="54">
        <v>2</v>
      </c>
      <c r="D10" s="54" t="s">
        <v>24</v>
      </c>
      <c r="E10" s="143"/>
      <c r="F10" s="144" t="s">
        <v>26</v>
      </c>
      <c r="G10" s="145"/>
      <c r="H10" s="55" t="s">
        <v>12</v>
      </c>
      <c r="I10" s="54">
        <f>K10*E10</f>
        <v>0</v>
      </c>
      <c r="J10" s="55" t="s">
        <v>12</v>
      </c>
      <c r="K10" s="54">
        <f>G10*C10</f>
        <v>0</v>
      </c>
    </row>
    <row r="11" spans="1:11" ht="14.25" customHeight="1">
      <c r="A11" s="128" t="s">
        <v>338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30"/>
    </row>
    <row r="12" spans="1:11" ht="25.5">
      <c r="A12" s="56" t="s">
        <v>62</v>
      </c>
      <c r="B12" s="57" t="s">
        <v>63</v>
      </c>
      <c r="C12" s="54">
        <v>130</v>
      </c>
      <c r="D12" s="54" t="s">
        <v>28</v>
      </c>
      <c r="E12" s="143"/>
      <c r="F12" s="144" t="s">
        <v>26</v>
      </c>
      <c r="G12" s="145"/>
      <c r="H12" s="55" t="s">
        <v>12</v>
      </c>
      <c r="I12" s="54">
        <f>K12*E12</f>
        <v>0</v>
      </c>
      <c r="J12" s="55" t="s">
        <v>12</v>
      </c>
      <c r="K12" s="54">
        <f>G12*C12</f>
        <v>0</v>
      </c>
    </row>
    <row r="13" spans="1:11">
      <c r="A13" s="128" t="s">
        <v>339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30"/>
    </row>
    <row r="14" spans="1:11" ht="25.5">
      <c r="A14" s="56" t="s">
        <v>46</v>
      </c>
      <c r="B14" s="57" t="s">
        <v>64</v>
      </c>
      <c r="C14" s="54">
        <v>300</v>
      </c>
      <c r="D14" s="54" t="s">
        <v>28</v>
      </c>
      <c r="E14" s="143"/>
      <c r="F14" s="144" t="s">
        <v>26</v>
      </c>
      <c r="G14" s="145"/>
      <c r="H14" s="55" t="s">
        <v>12</v>
      </c>
      <c r="I14" s="54">
        <f>K14*E14</f>
        <v>0</v>
      </c>
      <c r="J14" s="55" t="s">
        <v>12</v>
      </c>
      <c r="K14" s="54">
        <f>G14*C14</f>
        <v>0</v>
      </c>
    </row>
    <row r="15" spans="1:11" ht="25.5">
      <c r="A15" s="56" t="s">
        <v>47</v>
      </c>
      <c r="B15" s="57" t="s">
        <v>65</v>
      </c>
      <c r="C15" s="54">
        <v>100</v>
      </c>
      <c r="D15" s="54" t="s">
        <v>18</v>
      </c>
      <c r="E15" s="143"/>
      <c r="F15" s="144" t="s">
        <v>26</v>
      </c>
      <c r="G15" s="145"/>
      <c r="H15" s="55" t="s">
        <v>12</v>
      </c>
      <c r="I15" s="54">
        <f>K15*E15</f>
        <v>0</v>
      </c>
      <c r="J15" s="55" t="s">
        <v>12</v>
      </c>
      <c r="K15" s="54">
        <f>G15*C15</f>
        <v>0</v>
      </c>
    </row>
    <row r="16" spans="1:11">
      <c r="A16" s="56" t="s">
        <v>48</v>
      </c>
      <c r="B16" s="57" t="s">
        <v>66</v>
      </c>
      <c r="C16" s="54">
        <v>200</v>
      </c>
      <c r="D16" s="54" t="s">
        <v>28</v>
      </c>
      <c r="E16" s="143"/>
      <c r="F16" s="144" t="s">
        <v>12</v>
      </c>
      <c r="G16" s="145"/>
      <c r="H16" s="55" t="s">
        <v>12</v>
      </c>
      <c r="I16" s="54">
        <f>K16*E16</f>
        <v>0</v>
      </c>
      <c r="J16" s="55" t="s">
        <v>12</v>
      </c>
      <c r="K16" s="54">
        <f>G16*C16</f>
        <v>0</v>
      </c>
    </row>
    <row r="17" spans="1:11">
      <c r="A17" s="56" t="s">
        <v>67</v>
      </c>
      <c r="B17" s="57" t="s">
        <v>68</v>
      </c>
      <c r="C17" s="54">
        <v>200</v>
      </c>
      <c r="D17" s="54" t="s">
        <v>28</v>
      </c>
      <c r="E17" s="143"/>
      <c r="F17" s="146" t="s">
        <v>26</v>
      </c>
      <c r="G17" s="145"/>
      <c r="H17" s="55" t="s">
        <v>12</v>
      </c>
      <c r="I17" s="54">
        <f>K17*E17</f>
        <v>0</v>
      </c>
      <c r="J17" s="55" t="s">
        <v>12</v>
      </c>
      <c r="K17" s="54">
        <f>G17*C17</f>
        <v>0</v>
      </c>
    </row>
    <row r="18" spans="1:11">
      <c r="A18" s="56" t="s">
        <v>69</v>
      </c>
      <c r="B18" s="57" t="s">
        <v>70</v>
      </c>
      <c r="C18" s="54">
        <v>40</v>
      </c>
      <c r="D18" s="54" t="s">
        <v>28</v>
      </c>
      <c r="E18" s="143"/>
      <c r="F18" s="144" t="s">
        <v>26</v>
      </c>
      <c r="G18" s="145"/>
      <c r="H18" s="55" t="s">
        <v>12</v>
      </c>
      <c r="I18" s="54">
        <f>K18*E18</f>
        <v>0</v>
      </c>
      <c r="J18" s="55" t="s">
        <v>12</v>
      </c>
      <c r="K18" s="54">
        <f>G18*C18</f>
        <v>0</v>
      </c>
    </row>
    <row r="19" spans="1:11">
      <c r="A19" s="128" t="s">
        <v>340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30"/>
    </row>
    <row r="20" spans="1:11">
      <c r="A20" s="56" t="s">
        <v>71</v>
      </c>
      <c r="B20" s="57" t="s">
        <v>72</v>
      </c>
      <c r="C20" s="54">
        <v>8</v>
      </c>
      <c r="D20" s="54" t="s">
        <v>18</v>
      </c>
      <c r="E20" s="143"/>
      <c r="F20" s="144" t="s">
        <v>26</v>
      </c>
      <c r="G20" s="145"/>
      <c r="H20" s="55" t="s">
        <v>12</v>
      </c>
      <c r="I20" s="54">
        <f>K20*E20</f>
        <v>0</v>
      </c>
      <c r="J20" s="55" t="s">
        <v>12</v>
      </c>
      <c r="K20" s="54">
        <f>G20*C20</f>
        <v>0</v>
      </c>
    </row>
    <row r="21" spans="1:11" ht="25.5">
      <c r="A21" s="56" t="s">
        <v>73</v>
      </c>
      <c r="B21" s="57" t="s">
        <v>74</v>
      </c>
      <c r="C21" s="54">
        <v>2</v>
      </c>
      <c r="D21" s="54" t="s">
        <v>18</v>
      </c>
      <c r="E21" s="143"/>
      <c r="F21" s="144" t="s">
        <v>26</v>
      </c>
      <c r="G21" s="145"/>
      <c r="H21" s="55" t="s">
        <v>12</v>
      </c>
      <c r="I21" s="54">
        <f>K21*E21</f>
        <v>0</v>
      </c>
      <c r="J21" s="55" t="s">
        <v>12</v>
      </c>
      <c r="K21" s="54">
        <f>G21*C21</f>
        <v>0</v>
      </c>
    </row>
    <row r="22" spans="1:11" ht="25.5">
      <c r="A22" s="56" t="s">
        <v>75</v>
      </c>
      <c r="B22" s="57" t="s">
        <v>76</v>
      </c>
      <c r="C22" s="54">
        <v>6</v>
      </c>
      <c r="D22" s="54" t="s">
        <v>18</v>
      </c>
      <c r="E22" s="143"/>
      <c r="F22" s="144" t="s">
        <v>26</v>
      </c>
      <c r="G22" s="145"/>
      <c r="H22" s="55" t="s">
        <v>12</v>
      </c>
      <c r="I22" s="54">
        <f>K22*E22</f>
        <v>0</v>
      </c>
      <c r="J22" s="55" t="s">
        <v>12</v>
      </c>
      <c r="K22" s="54">
        <f>G22*C22</f>
        <v>0</v>
      </c>
    </row>
    <row r="23" spans="1:11">
      <c r="A23" s="56" t="s">
        <v>77</v>
      </c>
      <c r="B23" s="57" t="s">
        <v>78</v>
      </c>
      <c r="C23" s="54">
        <v>30</v>
      </c>
      <c r="D23" s="54" t="s">
        <v>18</v>
      </c>
      <c r="E23" s="143"/>
      <c r="F23" s="144" t="s">
        <v>26</v>
      </c>
      <c r="G23" s="145"/>
      <c r="H23" s="55" t="s">
        <v>12</v>
      </c>
      <c r="I23" s="54">
        <f>K23*E23</f>
        <v>0</v>
      </c>
      <c r="J23" s="55" t="s">
        <v>12</v>
      </c>
      <c r="K23" s="54">
        <f>G23*C23</f>
        <v>0</v>
      </c>
    </row>
    <row r="24" spans="1:11">
      <c r="A24" s="128" t="s">
        <v>341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30"/>
    </row>
    <row r="25" spans="1:11">
      <c r="A25" s="56" t="s">
        <v>79</v>
      </c>
      <c r="B25" s="57" t="s">
        <v>33</v>
      </c>
      <c r="C25" s="54">
        <v>1</v>
      </c>
      <c r="D25" s="54" t="s">
        <v>34</v>
      </c>
      <c r="E25" s="143"/>
      <c r="F25" s="144" t="s">
        <v>26</v>
      </c>
      <c r="G25" s="145"/>
      <c r="H25" s="55" t="s">
        <v>12</v>
      </c>
      <c r="I25" s="54">
        <f>K25*E25</f>
        <v>0</v>
      </c>
      <c r="J25" s="55" t="s">
        <v>12</v>
      </c>
      <c r="K25" s="54">
        <f>G25*C25</f>
        <v>0</v>
      </c>
    </row>
    <row r="26" spans="1:11">
      <c r="A26" s="56" t="s">
        <v>80</v>
      </c>
      <c r="B26" s="57" t="s">
        <v>57</v>
      </c>
      <c r="C26" s="54">
        <v>1</v>
      </c>
      <c r="D26" s="54" t="s">
        <v>34</v>
      </c>
      <c r="E26" s="143"/>
      <c r="F26" s="144" t="s">
        <v>26</v>
      </c>
      <c r="G26" s="145"/>
      <c r="H26" s="55" t="s">
        <v>12</v>
      </c>
      <c r="I26" s="54">
        <f>K26*E26</f>
        <v>0</v>
      </c>
      <c r="J26" s="55" t="s">
        <v>12</v>
      </c>
      <c r="K26" s="54">
        <f>G26*C26</f>
        <v>0</v>
      </c>
    </row>
    <row r="27" spans="1:11">
      <c r="A27" s="61"/>
      <c r="B27" s="62"/>
      <c r="C27" s="63"/>
      <c r="D27" s="64"/>
      <c r="E27" s="63"/>
      <c r="F27" s="65"/>
      <c r="G27" s="66"/>
      <c r="H27" s="63"/>
      <c r="I27" s="66">
        <f>+SUM(I9:I26)</f>
        <v>0</v>
      </c>
      <c r="J27" s="63"/>
      <c r="K27" s="66"/>
    </row>
    <row r="28" spans="1:11">
      <c r="A28" s="61"/>
      <c r="B28" s="62"/>
      <c r="C28" s="63"/>
      <c r="D28" s="64"/>
      <c r="E28" s="63"/>
      <c r="F28" s="65"/>
      <c r="G28" s="66"/>
      <c r="H28" s="63"/>
      <c r="I28" s="66"/>
      <c r="J28" s="63"/>
      <c r="K28" s="66"/>
    </row>
    <row r="29" spans="1:11">
      <c r="A29" s="61"/>
      <c r="B29" s="67"/>
      <c r="C29" s="63"/>
      <c r="D29" s="67"/>
      <c r="E29" s="67"/>
      <c r="F29" s="65"/>
      <c r="G29" s="68"/>
      <c r="H29" s="68"/>
      <c r="I29" s="69" t="s">
        <v>35</v>
      </c>
      <c r="J29" s="65" t="s">
        <v>12</v>
      </c>
      <c r="K29" s="66">
        <f>SUM(K9:K26)</f>
        <v>0</v>
      </c>
    </row>
    <row r="30" spans="1:11">
      <c r="A30" s="61"/>
      <c r="B30" s="67"/>
      <c r="C30" s="63"/>
      <c r="D30" s="67"/>
      <c r="E30" s="67"/>
      <c r="F30" s="65"/>
      <c r="G30" s="68"/>
      <c r="H30" s="68"/>
      <c r="I30" s="69" t="s">
        <v>7</v>
      </c>
      <c r="J30" s="65" t="s">
        <v>12</v>
      </c>
      <c r="K30" s="66">
        <f>+K29*C31</f>
        <v>0</v>
      </c>
    </row>
    <row r="31" spans="1:11">
      <c r="A31" s="61"/>
      <c r="B31" s="70" t="s">
        <v>36</v>
      </c>
      <c r="C31" s="65">
        <v>0.1</v>
      </c>
      <c r="D31" s="67"/>
      <c r="E31" s="67"/>
      <c r="F31" s="65"/>
      <c r="G31" s="68"/>
      <c r="H31" s="68"/>
      <c r="I31" s="69" t="s">
        <v>8</v>
      </c>
      <c r="J31" s="65" t="s">
        <v>12</v>
      </c>
      <c r="K31" s="66">
        <f>(K29+K30)*C32</f>
        <v>0</v>
      </c>
    </row>
    <row r="32" spans="1:11">
      <c r="A32" s="61"/>
      <c r="B32" s="70" t="s">
        <v>37</v>
      </c>
      <c r="C32" s="71">
        <v>0.22</v>
      </c>
      <c r="D32" s="67"/>
      <c r="E32" s="67"/>
      <c r="F32" s="65"/>
      <c r="G32" s="68"/>
      <c r="H32" s="68"/>
      <c r="I32" s="69" t="s">
        <v>38</v>
      </c>
      <c r="J32" s="65" t="s">
        <v>12</v>
      </c>
      <c r="K32" s="66">
        <f>K31+K29+K30</f>
        <v>0</v>
      </c>
    </row>
    <row r="33" spans="1:11">
      <c r="A33" s="61"/>
      <c r="B33" s="70" t="s">
        <v>39</v>
      </c>
      <c r="C33" s="72">
        <v>0.71799999999999997</v>
      </c>
      <c r="D33" s="67"/>
      <c r="E33" s="67"/>
      <c r="F33" s="65"/>
      <c r="G33" s="68"/>
      <c r="H33" s="68"/>
      <c r="I33" s="69" t="s">
        <v>40</v>
      </c>
      <c r="J33" s="65" t="s">
        <v>12</v>
      </c>
      <c r="K33" s="66">
        <f>I27*(1+C31)*C33</f>
        <v>0</v>
      </c>
    </row>
    <row r="34" spans="1:11">
      <c r="A34" s="73"/>
      <c r="B34" s="68"/>
      <c r="C34" s="74"/>
      <c r="D34" s="68"/>
      <c r="E34" s="68"/>
      <c r="F34" s="75"/>
      <c r="G34" s="127" t="s">
        <v>41</v>
      </c>
      <c r="H34" s="127"/>
      <c r="I34" s="127"/>
      <c r="J34" s="76" t="s">
        <v>12</v>
      </c>
      <c r="K34" s="76">
        <f>+K32</f>
        <v>0</v>
      </c>
    </row>
    <row r="35" spans="1:11">
      <c r="A35" s="73"/>
      <c r="B35" s="68"/>
      <c r="C35" s="74"/>
      <c r="D35" s="68"/>
      <c r="E35" s="68"/>
      <c r="F35" s="75"/>
      <c r="G35" s="127" t="s">
        <v>42</v>
      </c>
      <c r="H35" s="127"/>
      <c r="I35" s="127"/>
      <c r="J35" s="76" t="s">
        <v>12</v>
      </c>
      <c r="K35" s="76">
        <f>+K32+K33</f>
        <v>0</v>
      </c>
    </row>
    <row r="36" spans="1:11">
      <c r="A36" s="73"/>
      <c r="B36" s="68"/>
      <c r="C36" s="74"/>
      <c r="D36" s="68"/>
      <c r="E36" s="68"/>
      <c r="F36" s="74"/>
      <c r="G36" s="77"/>
      <c r="H36" s="74"/>
      <c r="I36" s="74"/>
      <c r="J36" s="74"/>
      <c r="K36" s="77"/>
    </row>
  </sheetData>
  <sheetProtection algorithmName="SHA-512" hashValue="/ViGkDo9hoVpjmiWtPK2z+MDRMRPBCAwC2YbZwirrAEC+8t7tVJNSmNUwhTZa/+gbXHebCTwkN+IWEAFoy/MxQ==" saltValue="4yuGv54goUa4D4TfkuGtrQ==" spinCount="100000" sheet="1" objects="1" scenarios="1"/>
  <mergeCells count="17">
    <mergeCell ref="E4:F4"/>
    <mergeCell ref="A1:G2"/>
    <mergeCell ref="H1:K3"/>
    <mergeCell ref="A3:B3"/>
    <mergeCell ref="C3:D3"/>
    <mergeCell ref="E3:G3"/>
    <mergeCell ref="A5:K5"/>
    <mergeCell ref="A7:K7"/>
    <mergeCell ref="F8:G8"/>
    <mergeCell ref="H8:I8"/>
    <mergeCell ref="J8:K8"/>
    <mergeCell ref="G35:I35"/>
    <mergeCell ref="A11:K11"/>
    <mergeCell ref="A13:K13"/>
    <mergeCell ref="A19:K19"/>
    <mergeCell ref="A24:K24"/>
    <mergeCell ref="G34:I34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98"/>
  <sheetViews>
    <sheetView showGridLines="0" topLeftCell="A58" workbookViewId="0">
      <selection activeCell="G89" activeCellId="18" sqref="E10:G14 E16:G16 E18:G23 E25:G27 E29:G30 E32:G32 E34:F34 G34 E36:G36 E38:G39 E41:G42 E44:G45 E48:G51 E53:G54 E56:G56 E59:G70 E72:G80 E82:G89 G89"/>
    </sheetView>
  </sheetViews>
  <sheetFormatPr baseColWidth="10" defaultRowHeight="14.25"/>
  <cols>
    <col min="1" max="1" width="10.625" style="149" customWidth="1"/>
    <col min="2" max="2" width="35.625" style="149" customWidth="1"/>
    <col min="3" max="3" width="10.625" style="206" customWidth="1"/>
    <col min="4" max="8" width="10.625" style="149" customWidth="1"/>
    <col min="9" max="9" width="17" style="149" customWidth="1"/>
    <col min="10" max="1024" width="10.625" style="149" customWidth="1"/>
    <col min="1025" max="16384" width="11" style="150"/>
  </cols>
  <sheetData>
    <row r="1" spans="1:11">
      <c r="A1" s="147" t="s">
        <v>81</v>
      </c>
      <c r="B1" s="147"/>
      <c r="C1" s="147"/>
      <c r="D1" s="147"/>
      <c r="E1" s="147"/>
      <c r="F1" s="147"/>
      <c r="G1" s="147"/>
      <c r="H1" s="148"/>
      <c r="I1" s="148"/>
      <c r="J1" s="148"/>
      <c r="K1" s="148"/>
    </row>
    <row r="2" spans="1:11" ht="33.6" customHeight="1">
      <c r="A2" s="147"/>
      <c r="B2" s="147"/>
      <c r="C2" s="147"/>
      <c r="D2" s="147"/>
      <c r="E2" s="147"/>
      <c r="F2" s="147"/>
      <c r="G2" s="147"/>
      <c r="H2" s="148"/>
      <c r="I2" s="148"/>
      <c r="J2" s="148"/>
      <c r="K2" s="148"/>
    </row>
    <row r="3" spans="1:11" ht="15.75">
      <c r="A3" s="151" t="s">
        <v>50</v>
      </c>
      <c r="B3" s="151"/>
      <c r="C3" s="152" t="s">
        <v>51</v>
      </c>
      <c r="D3" s="152"/>
      <c r="E3" s="153" t="s">
        <v>52</v>
      </c>
      <c r="F3" s="153"/>
      <c r="G3" s="153"/>
      <c r="H3" s="148"/>
      <c r="I3" s="148"/>
      <c r="J3" s="148"/>
      <c r="K3" s="148"/>
    </row>
    <row r="4" spans="1:11" ht="15">
      <c r="A4" s="154"/>
      <c r="B4" s="155"/>
      <c r="C4" s="156"/>
      <c r="D4" s="156"/>
      <c r="E4" s="157"/>
      <c r="F4" s="157"/>
      <c r="G4" s="158"/>
      <c r="H4" s="159"/>
      <c r="I4" s="159"/>
      <c r="J4" s="159"/>
      <c r="K4" s="158"/>
    </row>
    <row r="5" spans="1:11" ht="23.25">
      <c r="A5" s="160" t="s">
        <v>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>
      <c r="A6" s="161"/>
      <c r="B6" s="162"/>
      <c r="C6" s="159"/>
      <c r="D6" s="162"/>
      <c r="E6" s="162"/>
      <c r="F6" s="159"/>
      <c r="G6" s="158"/>
      <c r="H6" s="159"/>
      <c r="I6" s="159"/>
      <c r="J6" s="159"/>
      <c r="K6" s="158"/>
    </row>
    <row r="7" spans="1:11">
      <c r="A7" s="163" t="s">
        <v>82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</row>
    <row r="8" spans="1:11">
      <c r="A8" s="164" t="s">
        <v>15</v>
      </c>
      <c r="B8" s="165" t="s">
        <v>16</v>
      </c>
      <c r="C8" s="164" t="s">
        <v>17</v>
      </c>
      <c r="D8" s="164" t="s">
        <v>18</v>
      </c>
      <c r="E8" s="164" t="s">
        <v>19</v>
      </c>
      <c r="F8" s="166" t="s">
        <v>20</v>
      </c>
      <c r="G8" s="166"/>
      <c r="H8" s="166" t="s">
        <v>21</v>
      </c>
      <c r="I8" s="166"/>
      <c r="J8" s="166" t="s">
        <v>22</v>
      </c>
      <c r="K8" s="166"/>
    </row>
    <row r="9" spans="1:11">
      <c r="A9" s="167" t="s">
        <v>319</v>
      </c>
      <c r="B9" s="168"/>
      <c r="C9" s="168"/>
      <c r="D9" s="168"/>
      <c r="E9" s="168"/>
      <c r="F9" s="168"/>
      <c r="G9" s="168"/>
      <c r="H9" s="168"/>
      <c r="I9" s="168"/>
      <c r="J9" s="168"/>
      <c r="K9" s="169"/>
    </row>
    <row r="10" spans="1:11">
      <c r="A10" s="170" t="s">
        <v>83</v>
      </c>
      <c r="B10" s="171" t="s">
        <v>84</v>
      </c>
      <c r="C10" s="172">
        <v>1</v>
      </c>
      <c r="D10" s="173" t="s">
        <v>85</v>
      </c>
      <c r="E10" s="207"/>
      <c r="F10" s="208" t="s">
        <v>26</v>
      </c>
      <c r="G10" s="209"/>
      <c r="H10" s="174" t="s">
        <v>12</v>
      </c>
      <c r="I10" s="173">
        <f>K10*E10</f>
        <v>0</v>
      </c>
      <c r="J10" s="174" t="s">
        <v>12</v>
      </c>
      <c r="K10" s="173">
        <f>G10*C10</f>
        <v>0</v>
      </c>
    </row>
    <row r="11" spans="1:11">
      <c r="A11" s="170" t="s">
        <v>86</v>
      </c>
      <c r="B11" s="171" t="s">
        <v>87</v>
      </c>
      <c r="C11" s="172">
        <v>1</v>
      </c>
      <c r="D11" s="173" t="s">
        <v>85</v>
      </c>
      <c r="E11" s="207"/>
      <c r="F11" s="208" t="s">
        <v>26</v>
      </c>
      <c r="G11" s="209"/>
      <c r="H11" s="174" t="s">
        <v>12</v>
      </c>
      <c r="I11" s="173">
        <f>K11*E11</f>
        <v>0</v>
      </c>
      <c r="J11" s="174" t="s">
        <v>12</v>
      </c>
      <c r="K11" s="173">
        <f>G11*C11</f>
        <v>0</v>
      </c>
    </row>
    <row r="12" spans="1:11">
      <c r="A12" s="170" t="s">
        <v>88</v>
      </c>
      <c r="B12" s="171" t="s">
        <v>89</v>
      </c>
      <c r="C12" s="172">
        <v>1</v>
      </c>
      <c r="D12" s="173" t="s">
        <v>85</v>
      </c>
      <c r="E12" s="207"/>
      <c r="F12" s="208" t="s">
        <v>26</v>
      </c>
      <c r="G12" s="209"/>
      <c r="H12" s="174" t="s">
        <v>12</v>
      </c>
      <c r="I12" s="173">
        <f>K12*E12</f>
        <v>0</v>
      </c>
      <c r="J12" s="174" t="s">
        <v>12</v>
      </c>
      <c r="K12" s="173">
        <f>G12*C12</f>
        <v>0</v>
      </c>
    </row>
    <row r="13" spans="1:11">
      <c r="A13" s="170" t="s">
        <v>90</v>
      </c>
      <c r="B13" s="171" t="s">
        <v>44</v>
      </c>
      <c r="C13" s="172">
        <v>1</v>
      </c>
      <c r="D13" s="173" t="s">
        <v>85</v>
      </c>
      <c r="E13" s="207"/>
      <c r="F13" s="208" t="s">
        <v>26</v>
      </c>
      <c r="G13" s="209"/>
      <c r="H13" s="174" t="s">
        <v>12</v>
      </c>
      <c r="I13" s="173">
        <f>K13*E13</f>
        <v>0</v>
      </c>
      <c r="J13" s="174" t="s">
        <v>12</v>
      </c>
      <c r="K13" s="173">
        <f>G13*C13</f>
        <v>0</v>
      </c>
    </row>
    <row r="14" spans="1:11">
      <c r="A14" s="170" t="s">
        <v>91</v>
      </c>
      <c r="B14" s="171" t="s">
        <v>92</v>
      </c>
      <c r="C14" s="172">
        <v>1</v>
      </c>
      <c r="D14" s="173" t="s">
        <v>85</v>
      </c>
      <c r="E14" s="207"/>
      <c r="F14" s="208" t="s">
        <v>26</v>
      </c>
      <c r="G14" s="209"/>
      <c r="H14" s="174" t="s">
        <v>12</v>
      </c>
      <c r="I14" s="173">
        <f>K14*E14</f>
        <v>0</v>
      </c>
      <c r="J14" s="174" t="s">
        <v>12</v>
      </c>
      <c r="K14" s="173">
        <f>G14*C14</f>
        <v>0</v>
      </c>
    </row>
    <row r="15" spans="1:11">
      <c r="A15" s="167" t="s">
        <v>320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9"/>
    </row>
    <row r="16" spans="1:11">
      <c r="A16" s="170" t="s">
        <v>93</v>
      </c>
      <c r="B16" s="171" t="s">
        <v>94</v>
      </c>
      <c r="C16" s="172">
        <v>10</v>
      </c>
      <c r="D16" s="173" t="s">
        <v>95</v>
      </c>
      <c r="E16" s="207"/>
      <c r="F16" s="208" t="s">
        <v>26</v>
      </c>
      <c r="G16" s="209"/>
      <c r="H16" s="174" t="s">
        <v>12</v>
      </c>
      <c r="I16" s="173">
        <f>K16*E16</f>
        <v>0</v>
      </c>
      <c r="J16" s="174" t="s">
        <v>12</v>
      </c>
      <c r="K16" s="173">
        <f>G16*C16</f>
        <v>0</v>
      </c>
    </row>
    <row r="17" spans="1:11">
      <c r="A17" s="167" t="s">
        <v>321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9"/>
    </row>
    <row r="18" spans="1:11">
      <c r="A18" s="170" t="s">
        <v>96</v>
      </c>
      <c r="B18" s="171" t="s">
        <v>97</v>
      </c>
      <c r="C18" s="172">
        <v>24</v>
      </c>
      <c r="D18" s="173" t="s">
        <v>98</v>
      </c>
      <c r="E18" s="207"/>
      <c r="F18" s="208" t="s">
        <v>26</v>
      </c>
      <c r="G18" s="209"/>
      <c r="H18" s="174" t="s">
        <v>12</v>
      </c>
      <c r="I18" s="173">
        <f t="shared" ref="I18:I23" si="0">K18*E18</f>
        <v>0</v>
      </c>
      <c r="J18" s="174" t="s">
        <v>12</v>
      </c>
      <c r="K18" s="173">
        <f t="shared" ref="K18:K23" si="1">G18*C18</f>
        <v>0</v>
      </c>
    </row>
    <row r="19" spans="1:11">
      <c r="A19" s="170" t="s">
        <v>99</v>
      </c>
      <c r="B19" s="171" t="s">
        <v>100</v>
      </c>
      <c r="C19" s="172">
        <v>0.2</v>
      </c>
      <c r="D19" s="173" t="s">
        <v>98</v>
      </c>
      <c r="E19" s="207"/>
      <c r="F19" s="208" t="s">
        <v>26</v>
      </c>
      <c r="G19" s="209"/>
      <c r="H19" s="174" t="s">
        <v>12</v>
      </c>
      <c r="I19" s="173">
        <f t="shared" si="0"/>
        <v>0</v>
      </c>
      <c r="J19" s="174" t="s">
        <v>12</v>
      </c>
      <c r="K19" s="173">
        <f t="shared" si="1"/>
        <v>0</v>
      </c>
    </row>
    <row r="20" spans="1:11">
      <c r="A20" s="170" t="s">
        <v>101</v>
      </c>
      <c r="B20" s="171" t="s">
        <v>102</v>
      </c>
      <c r="C20" s="172">
        <v>2.2999999999999998</v>
      </c>
      <c r="D20" s="173" t="s">
        <v>98</v>
      </c>
      <c r="E20" s="207"/>
      <c r="F20" s="208" t="s">
        <v>26</v>
      </c>
      <c r="G20" s="209"/>
      <c r="H20" s="174" t="s">
        <v>12</v>
      </c>
      <c r="I20" s="173">
        <f t="shared" si="0"/>
        <v>0</v>
      </c>
      <c r="J20" s="174" t="s">
        <v>12</v>
      </c>
      <c r="K20" s="173">
        <f t="shared" si="1"/>
        <v>0</v>
      </c>
    </row>
    <row r="21" spans="1:11">
      <c r="A21" s="170" t="s">
        <v>103</v>
      </c>
      <c r="B21" s="171" t="s">
        <v>104</v>
      </c>
      <c r="C21" s="172">
        <v>2.4</v>
      </c>
      <c r="D21" s="173" t="s">
        <v>98</v>
      </c>
      <c r="E21" s="207"/>
      <c r="F21" s="208" t="s">
        <v>26</v>
      </c>
      <c r="G21" s="209"/>
      <c r="H21" s="174" t="s">
        <v>12</v>
      </c>
      <c r="I21" s="173">
        <f t="shared" si="0"/>
        <v>0</v>
      </c>
      <c r="J21" s="174" t="s">
        <v>12</v>
      </c>
      <c r="K21" s="173">
        <f t="shared" si="1"/>
        <v>0</v>
      </c>
    </row>
    <row r="22" spans="1:11">
      <c r="A22" s="170" t="s">
        <v>105</v>
      </c>
      <c r="B22" s="171" t="s">
        <v>106</v>
      </c>
      <c r="C22" s="172">
        <v>70</v>
      </c>
      <c r="D22" s="173" t="s">
        <v>95</v>
      </c>
      <c r="E22" s="207"/>
      <c r="F22" s="208" t="s">
        <v>26</v>
      </c>
      <c r="G22" s="209"/>
      <c r="H22" s="174" t="s">
        <v>12</v>
      </c>
      <c r="I22" s="173">
        <f t="shared" si="0"/>
        <v>0</v>
      </c>
      <c r="J22" s="174" t="s">
        <v>12</v>
      </c>
      <c r="K22" s="173">
        <f t="shared" si="1"/>
        <v>0</v>
      </c>
    </row>
    <row r="23" spans="1:11">
      <c r="A23" s="170" t="s">
        <v>107</v>
      </c>
      <c r="B23" s="171" t="s">
        <v>108</v>
      </c>
      <c r="C23" s="172">
        <v>4.8</v>
      </c>
      <c r="D23" s="173" t="s">
        <v>98</v>
      </c>
      <c r="E23" s="207"/>
      <c r="F23" s="208" t="s">
        <v>26</v>
      </c>
      <c r="G23" s="209"/>
      <c r="H23" s="174" t="s">
        <v>12</v>
      </c>
      <c r="I23" s="173">
        <f t="shared" si="0"/>
        <v>0</v>
      </c>
      <c r="J23" s="174" t="s">
        <v>12</v>
      </c>
      <c r="K23" s="173">
        <f t="shared" si="1"/>
        <v>0</v>
      </c>
    </row>
    <row r="24" spans="1:11">
      <c r="A24" s="167" t="s">
        <v>322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9"/>
    </row>
    <row r="25" spans="1:11">
      <c r="A25" s="170" t="s">
        <v>109</v>
      </c>
      <c r="B25" s="171" t="s">
        <v>110</v>
      </c>
      <c r="C25" s="172"/>
      <c r="D25" s="173"/>
      <c r="E25" s="207"/>
      <c r="F25" s="208"/>
      <c r="G25" s="209"/>
      <c r="H25" s="174"/>
      <c r="I25" s="173"/>
      <c r="J25" s="174"/>
      <c r="K25" s="173"/>
    </row>
    <row r="26" spans="1:11">
      <c r="A26" s="170" t="s">
        <v>111</v>
      </c>
      <c r="B26" s="171" t="s">
        <v>112</v>
      </c>
      <c r="C26" s="172">
        <v>4.8</v>
      </c>
      <c r="D26" s="173" t="s">
        <v>95</v>
      </c>
      <c r="E26" s="207"/>
      <c r="F26" s="208" t="s">
        <v>26</v>
      </c>
      <c r="G26" s="209"/>
      <c r="H26" s="174" t="s">
        <v>12</v>
      </c>
      <c r="I26" s="173">
        <f>K26*E26</f>
        <v>0</v>
      </c>
      <c r="J26" s="174" t="s">
        <v>12</v>
      </c>
      <c r="K26" s="173">
        <f>G26*C26</f>
        <v>0</v>
      </c>
    </row>
    <row r="27" spans="1:11">
      <c r="A27" s="170" t="s">
        <v>113</v>
      </c>
      <c r="B27" s="171" t="s">
        <v>114</v>
      </c>
      <c r="C27" s="172">
        <v>6.6</v>
      </c>
      <c r="D27" s="173" t="s">
        <v>95</v>
      </c>
      <c r="E27" s="207"/>
      <c r="F27" s="208" t="s">
        <v>26</v>
      </c>
      <c r="G27" s="209"/>
      <c r="H27" s="174" t="s">
        <v>12</v>
      </c>
      <c r="I27" s="173">
        <f>K27*E27</f>
        <v>0</v>
      </c>
      <c r="J27" s="174" t="s">
        <v>12</v>
      </c>
      <c r="K27" s="173">
        <f>G27*C27</f>
        <v>0</v>
      </c>
    </row>
    <row r="28" spans="1:11" ht="14.25" customHeight="1">
      <c r="A28" s="175" t="s">
        <v>323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7"/>
    </row>
    <row r="29" spans="1:11">
      <c r="A29" s="170" t="s">
        <v>115</v>
      </c>
      <c r="B29" s="171" t="s">
        <v>116</v>
      </c>
      <c r="C29" s="172">
        <v>23</v>
      </c>
      <c r="D29" s="173" t="s">
        <v>95</v>
      </c>
      <c r="E29" s="207"/>
      <c r="F29" s="208" t="s">
        <v>26</v>
      </c>
      <c r="G29" s="209"/>
      <c r="H29" s="174" t="s">
        <v>12</v>
      </c>
      <c r="I29" s="173">
        <f>K29*E29</f>
        <v>0</v>
      </c>
      <c r="J29" s="174" t="s">
        <v>12</v>
      </c>
      <c r="K29" s="173">
        <f>G29*C29</f>
        <v>0</v>
      </c>
    </row>
    <row r="30" spans="1:11">
      <c r="A30" s="170" t="s">
        <v>117</v>
      </c>
      <c r="B30" s="171" t="s">
        <v>118</v>
      </c>
      <c r="C30" s="172">
        <v>150</v>
      </c>
      <c r="D30" s="173" t="s">
        <v>95</v>
      </c>
      <c r="E30" s="207"/>
      <c r="F30" s="208" t="s">
        <v>26</v>
      </c>
      <c r="G30" s="209"/>
      <c r="H30" s="174" t="s">
        <v>12</v>
      </c>
      <c r="I30" s="173">
        <f>K30*E30</f>
        <v>0</v>
      </c>
      <c r="J30" s="174" t="s">
        <v>12</v>
      </c>
      <c r="K30" s="173">
        <f>G30*C30</f>
        <v>0</v>
      </c>
    </row>
    <row r="31" spans="1:11">
      <c r="A31" s="167" t="s">
        <v>324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9"/>
    </row>
    <row r="32" spans="1:11">
      <c r="A32" s="170" t="s">
        <v>119</v>
      </c>
      <c r="B32" s="171" t="s">
        <v>120</v>
      </c>
      <c r="C32" s="172">
        <v>14</v>
      </c>
      <c r="D32" s="173" t="s">
        <v>95</v>
      </c>
      <c r="E32" s="207"/>
      <c r="F32" s="208" t="s">
        <v>26</v>
      </c>
      <c r="G32" s="209"/>
      <c r="H32" s="174" t="s">
        <v>12</v>
      </c>
      <c r="I32" s="173">
        <f>K32*E32</f>
        <v>0</v>
      </c>
      <c r="J32" s="174" t="s">
        <v>12</v>
      </c>
      <c r="K32" s="173">
        <f>G32*C32</f>
        <v>0</v>
      </c>
    </row>
    <row r="33" spans="1:11">
      <c r="A33" s="167" t="s">
        <v>325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9"/>
    </row>
    <row r="34" spans="1:11">
      <c r="A34" s="170" t="s">
        <v>121</v>
      </c>
      <c r="B34" s="171" t="s">
        <v>122</v>
      </c>
      <c r="C34" s="172">
        <v>60</v>
      </c>
      <c r="D34" s="173" t="s">
        <v>95</v>
      </c>
      <c r="E34" s="207"/>
      <c r="F34" s="208" t="s">
        <v>26</v>
      </c>
      <c r="G34" s="209"/>
      <c r="H34" s="174" t="s">
        <v>12</v>
      </c>
      <c r="I34" s="173">
        <f>K34*E34</f>
        <v>0</v>
      </c>
      <c r="J34" s="174" t="s">
        <v>12</v>
      </c>
      <c r="K34" s="173">
        <f>G34*C34</f>
        <v>0</v>
      </c>
    </row>
    <row r="35" spans="1:11" ht="14.25" customHeight="1">
      <c r="A35" s="175" t="s">
        <v>326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7"/>
    </row>
    <row r="36" spans="1:11">
      <c r="A36" s="170" t="s">
        <v>123</v>
      </c>
      <c r="B36" s="171" t="s">
        <v>124</v>
      </c>
      <c r="C36" s="172">
        <v>43</v>
      </c>
      <c r="D36" s="173" t="s">
        <v>95</v>
      </c>
      <c r="E36" s="207"/>
      <c r="F36" s="208" t="s">
        <v>26</v>
      </c>
      <c r="G36" s="209"/>
      <c r="H36" s="174" t="s">
        <v>12</v>
      </c>
      <c r="I36" s="173">
        <f>K36*E36</f>
        <v>0</v>
      </c>
      <c r="J36" s="174" t="s">
        <v>12</v>
      </c>
      <c r="K36" s="173">
        <f>G36*C36</f>
        <v>0</v>
      </c>
    </row>
    <row r="37" spans="1:11">
      <c r="A37" s="175" t="s">
        <v>327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7"/>
    </row>
    <row r="38" spans="1:11">
      <c r="A38" s="170" t="s">
        <v>125</v>
      </c>
      <c r="B38" s="171" t="s">
        <v>126</v>
      </c>
      <c r="C38" s="172">
        <v>25</v>
      </c>
      <c r="D38" s="173" t="s">
        <v>95</v>
      </c>
      <c r="E38" s="207"/>
      <c r="F38" s="208" t="s">
        <v>26</v>
      </c>
      <c r="G38" s="209"/>
      <c r="H38" s="174" t="s">
        <v>12</v>
      </c>
      <c r="I38" s="173">
        <f>K38*E38</f>
        <v>0</v>
      </c>
      <c r="J38" s="174" t="s">
        <v>12</v>
      </c>
      <c r="K38" s="173">
        <f>G38*C38</f>
        <v>0</v>
      </c>
    </row>
    <row r="39" spans="1:11">
      <c r="A39" s="170" t="s">
        <v>127</v>
      </c>
      <c r="B39" s="171" t="s">
        <v>128</v>
      </c>
      <c r="C39" s="172">
        <v>30</v>
      </c>
      <c r="D39" s="173" t="s">
        <v>95</v>
      </c>
      <c r="E39" s="207"/>
      <c r="F39" s="208" t="s">
        <v>26</v>
      </c>
      <c r="G39" s="209"/>
      <c r="H39" s="174" t="s">
        <v>12</v>
      </c>
      <c r="I39" s="173">
        <f>K39*E39</f>
        <v>0</v>
      </c>
      <c r="J39" s="174" t="s">
        <v>12</v>
      </c>
      <c r="K39" s="173">
        <f>G39*C39</f>
        <v>0</v>
      </c>
    </row>
    <row r="40" spans="1:11">
      <c r="A40" s="175" t="s">
        <v>328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7"/>
    </row>
    <row r="41" spans="1:11">
      <c r="A41" s="170" t="s">
        <v>129</v>
      </c>
      <c r="B41" s="171" t="s">
        <v>126</v>
      </c>
      <c r="C41" s="172">
        <v>25</v>
      </c>
      <c r="D41" s="173" t="s">
        <v>30</v>
      </c>
      <c r="E41" s="207"/>
      <c r="F41" s="208" t="s">
        <v>26</v>
      </c>
      <c r="G41" s="209"/>
      <c r="H41" s="174" t="s">
        <v>12</v>
      </c>
      <c r="I41" s="173">
        <f>K41*E41</f>
        <v>0</v>
      </c>
      <c r="J41" s="174" t="s">
        <v>12</v>
      </c>
      <c r="K41" s="173">
        <f>G41*C41</f>
        <v>0</v>
      </c>
    </row>
    <row r="42" spans="1:11">
      <c r="A42" s="170" t="s">
        <v>130</v>
      </c>
      <c r="B42" s="171" t="s">
        <v>131</v>
      </c>
      <c r="C42" s="172">
        <v>15</v>
      </c>
      <c r="D42" s="173" t="s">
        <v>30</v>
      </c>
      <c r="E42" s="207"/>
      <c r="F42" s="208" t="s">
        <v>26</v>
      </c>
      <c r="G42" s="209"/>
      <c r="H42" s="174" t="s">
        <v>12</v>
      </c>
      <c r="I42" s="173">
        <f>K42*E42</f>
        <v>0</v>
      </c>
      <c r="J42" s="174" t="s">
        <v>12</v>
      </c>
      <c r="K42" s="173">
        <f>G42*C42</f>
        <v>0</v>
      </c>
    </row>
    <row r="43" spans="1:11">
      <c r="A43" s="167" t="s">
        <v>329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9"/>
    </row>
    <row r="44" spans="1:11">
      <c r="A44" s="170" t="s">
        <v>132</v>
      </c>
      <c r="B44" s="171" t="s">
        <v>133</v>
      </c>
      <c r="C44" s="172">
        <v>80</v>
      </c>
      <c r="D44" s="173" t="s">
        <v>95</v>
      </c>
      <c r="E44" s="207"/>
      <c r="F44" s="208" t="s">
        <v>26</v>
      </c>
      <c r="G44" s="209"/>
      <c r="H44" s="174" t="s">
        <v>12</v>
      </c>
      <c r="I44" s="173">
        <f>K44*E44</f>
        <v>0</v>
      </c>
      <c r="J44" s="174" t="s">
        <v>12</v>
      </c>
      <c r="K44" s="173">
        <f>G44*C44</f>
        <v>0</v>
      </c>
    </row>
    <row r="45" spans="1:11">
      <c r="A45" s="170" t="s">
        <v>134</v>
      </c>
      <c r="B45" s="171" t="s">
        <v>135</v>
      </c>
      <c r="C45" s="172">
        <v>38</v>
      </c>
      <c r="D45" s="173" t="s">
        <v>95</v>
      </c>
      <c r="E45" s="207"/>
      <c r="F45" s="208" t="s">
        <v>26</v>
      </c>
      <c r="G45" s="209"/>
      <c r="H45" s="174" t="s">
        <v>12</v>
      </c>
      <c r="I45" s="173">
        <f>K45*E45</f>
        <v>0</v>
      </c>
      <c r="J45" s="174" t="s">
        <v>12</v>
      </c>
      <c r="K45" s="173">
        <f>G45*C45</f>
        <v>0</v>
      </c>
    </row>
    <row r="46" spans="1:11">
      <c r="A46" s="167" t="s">
        <v>330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9"/>
    </row>
    <row r="47" spans="1:11">
      <c r="A47" s="175" t="s">
        <v>331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7"/>
    </row>
    <row r="48" spans="1:11">
      <c r="A48" s="170" t="s">
        <v>136</v>
      </c>
      <c r="B48" s="171" t="s">
        <v>126</v>
      </c>
      <c r="C48" s="172">
        <v>78</v>
      </c>
      <c r="D48" s="173" t="s">
        <v>95</v>
      </c>
      <c r="E48" s="207"/>
      <c r="F48" s="208" t="s">
        <v>26</v>
      </c>
      <c r="G48" s="209"/>
      <c r="H48" s="174" t="s">
        <v>12</v>
      </c>
      <c r="I48" s="173">
        <f>K48*E48</f>
        <v>0</v>
      </c>
      <c r="J48" s="174" t="s">
        <v>12</v>
      </c>
      <c r="K48" s="173">
        <f>G48*C48</f>
        <v>0</v>
      </c>
    </row>
    <row r="49" spans="1:11">
      <c r="A49" s="170" t="s">
        <v>137</v>
      </c>
      <c r="B49" s="171" t="s">
        <v>138</v>
      </c>
      <c r="C49" s="172">
        <v>76</v>
      </c>
      <c r="D49" s="173" t="s">
        <v>95</v>
      </c>
      <c r="E49" s="207"/>
      <c r="F49" s="208" t="s">
        <v>26</v>
      </c>
      <c r="G49" s="209"/>
      <c r="H49" s="174" t="s">
        <v>12</v>
      </c>
      <c r="I49" s="173">
        <f>K49*E49</f>
        <v>0</v>
      </c>
      <c r="J49" s="174" t="s">
        <v>12</v>
      </c>
      <c r="K49" s="173">
        <f>G49*C49</f>
        <v>0</v>
      </c>
    </row>
    <row r="50" spans="1:11">
      <c r="A50" s="170" t="s">
        <v>139</v>
      </c>
      <c r="B50" s="171" t="s">
        <v>140</v>
      </c>
      <c r="C50" s="172">
        <v>185</v>
      </c>
      <c r="D50" s="173" t="s">
        <v>95</v>
      </c>
      <c r="E50" s="207"/>
      <c r="F50" s="208" t="s">
        <v>26</v>
      </c>
      <c r="G50" s="209"/>
      <c r="H50" s="174" t="s">
        <v>12</v>
      </c>
      <c r="I50" s="173">
        <f>K50*E50</f>
        <v>0</v>
      </c>
      <c r="J50" s="174" t="s">
        <v>12</v>
      </c>
      <c r="K50" s="173">
        <f>G50*C50</f>
        <v>0</v>
      </c>
    </row>
    <row r="51" spans="1:11">
      <c r="A51" s="170" t="s">
        <v>141</v>
      </c>
      <c r="B51" s="171" t="s">
        <v>142</v>
      </c>
      <c r="C51" s="172">
        <v>65</v>
      </c>
      <c r="D51" s="173" t="s">
        <v>95</v>
      </c>
      <c r="E51" s="207"/>
      <c r="F51" s="208" t="s">
        <v>26</v>
      </c>
      <c r="G51" s="209"/>
      <c r="H51" s="174" t="s">
        <v>12</v>
      </c>
      <c r="I51" s="173">
        <f>K51*E51</f>
        <v>0</v>
      </c>
      <c r="J51" s="174" t="s">
        <v>12</v>
      </c>
      <c r="K51" s="173">
        <f>G51*C51</f>
        <v>0</v>
      </c>
    </row>
    <row r="52" spans="1:11">
      <c r="A52" s="175" t="s">
        <v>332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7"/>
    </row>
    <row r="53" spans="1:11">
      <c r="A53" s="170" t="s">
        <v>143</v>
      </c>
      <c r="B53" s="171" t="s">
        <v>144</v>
      </c>
      <c r="C53" s="172">
        <v>6</v>
      </c>
      <c r="D53" s="173" t="s">
        <v>95</v>
      </c>
      <c r="E53" s="207"/>
      <c r="F53" s="208" t="s">
        <v>26</v>
      </c>
      <c r="G53" s="209"/>
      <c r="H53" s="174" t="s">
        <v>12</v>
      </c>
      <c r="I53" s="173">
        <f>K53*E53</f>
        <v>0</v>
      </c>
      <c r="J53" s="174" t="s">
        <v>12</v>
      </c>
      <c r="K53" s="173">
        <f>G53*C53</f>
        <v>0</v>
      </c>
    </row>
    <row r="54" spans="1:11">
      <c r="A54" s="170" t="s">
        <v>145</v>
      </c>
      <c r="B54" s="171" t="s">
        <v>146</v>
      </c>
      <c r="C54" s="172">
        <v>40</v>
      </c>
      <c r="D54" s="173" t="s">
        <v>95</v>
      </c>
      <c r="E54" s="207"/>
      <c r="F54" s="208" t="s">
        <v>26</v>
      </c>
      <c r="G54" s="209"/>
      <c r="H54" s="174" t="s">
        <v>12</v>
      </c>
      <c r="I54" s="173">
        <f>K54*E54</f>
        <v>0</v>
      </c>
      <c r="J54" s="174" t="s">
        <v>12</v>
      </c>
      <c r="K54" s="173">
        <f>G54*C54</f>
        <v>0</v>
      </c>
    </row>
    <row r="55" spans="1:11">
      <c r="A55" s="167" t="s">
        <v>333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9"/>
    </row>
    <row r="56" spans="1:11">
      <c r="A56" s="170" t="s">
        <v>147</v>
      </c>
      <c r="B56" s="171" t="s">
        <v>148</v>
      </c>
      <c r="C56" s="172">
        <v>70</v>
      </c>
      <c r="D56" s="173" t="s">
        <v>95</v>
      </c>
      <c r="E56" s="207"/>
      <c r="F56" s="208" t="s">
        <v>26</v>
      </c>
      <c r="G56" s="209"/>
      <c r="H56" s="174" t="s">
        <v>12</v>
      </c>
      <c r="I56" s="173">
        <f>K56*E56</f>
        <v>0</v>
      </c>
      <c r="J56" s="174" t="s">
        <v>12</v>
      </c>
      <c r="K56" s="173">
        <f>G56*C56</f>
        <v>0</v>
      </c>
    </row>
    <row r="57" spans="1:11">
      <c r="A57" s="167" t="s">
        <v>334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9"/>
    </row>
    <row r="58" spans="1:11">
      <c r="A58" s="175" t="s">
        <v>335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7"/>
    </row>
    <row r="59" spans="1:11">
      <c r="A59" s="170" t="s">
        <v>149</v>
      </c>
      <c r="B59" s="171" t="s">
        <v>150</v>
      </c>
      <c r="C59" s="172">
        <v>2</v>
      </c>
      <c r="D59" s="173" t="s">
        <v>151</v>
      </c>
      <c r="E59" s="207"/>
      <c r="F59" s="208" t="s">
        <v>26</v>
      </c>
      <c r="G59" s="209"/>
      <c r="H59" s="174" t="s">
        <v>12</v>
      </c>
      <c r="I59" s="173">
        <f t="shared" ref="I59:I70" si="2">K59*E59</f>
        <v>0</v>
      </c>
      <c r="J59" s="174" t="s">
        <v>12</v>
      </c>
      <c r="K59" s="173">
        <f t="shared" ref="K59:K70" si="3">G59*C59</f>
        <v>0</v>
      </c>
    </row>
    <row r="60" spans="1:11">
      <c r="A60" s="170" t="s">
        <v>152</v>
      </c>
      <c r="B60" s="171" t="s">
        <v>153</v>
      </c>
      <c r="C60" s="172">
        <v>3</v>
      </c>
      <c r="D60" s="173" t="s">
        <v>151</v>
      </c>
      <c r="E60" s="207"/>
      <c r="F60" s="208" t="s">
        <v>26</v>
      </c>
      <c r="G60" s="209"/>
      <c r="H60" s="174" t="s">
        <v>12</v>
      </c>
      <c r="I60" s="173">
        <f t="shared" si="2"/>
        <v>0</v>
      </c>
      <c r="J60" s="174" t="s">
        <v>12</v>
      </c>
      <c r="K60" s="173">
        <f t="shared" si="3"/>
        <v>0</v>
      </c>
    </row>
    <row r="61" spans="1:11">
      <c r="A61" s="170" t="s">
        <v>154</v>
      </c>
      <c r="B61" s="171" t="s">
        <v>155</v>
      </c>
      <c r="C61" s="172">
        <v>1</v>
      </c>
      <c r="D61" s="173" t="s">
        <v>151</v>
      </c>
      <c r="E61" s="207"/>
      <c r="F61" s="208" t="s">
        <v>26</v>
      </c>
      <c r="G61" s="209"/>
      <c r="H61" s="174" t="s">
        <v>12</v>
      </c>
      <c r="I61" s="173">
        <f t="shared" si="2"/>
        <v>0</v>
      </c>
      <c r="J61" s="174" t="s">
        <v>12</v>
      </c>
      <c r="K61" s="173">
        <f t="shared" si="3"/>
        <v>0</v>
      </c>
    </row>
    <row r="62" spans="1:11">
      <c r="A62" s="170" t="s">
        <v>156</v>
      </c>
      <c r="B62" s="171" t="s">
        <v>157</v>
      </c>
      <c r="C62" s="172">
        <v>1</v>
      </c>
      <c r="D62" s="173" t="s">
        <v>151</v>
      </c>
      <c r="E62" s="207"/>
      <c r="F62" s="208" t="s">
        <v>26</v>
      </c>
      <c r="G62" s="209"/>
      <c r="H62" s="174" t="s">
        <v>12</v>
      </c>
      <c r="I62" s="173">
        <f t="shared" si="2"/>
        <v>0</v>
      </c>
      <c r="J62" s="174" t="s">
        <v>12</v>
      </c>
      <c r="K62" s="173">
        <f t="shared" si="3"/>
        <v>0</v>
      </c>
    </row>
    <row r="63" spans="1:11">
      <c r="A63" s="170" t="s">
        <v>158</v>
      </c>
      <c r="B63" s="171" t="s">
        <v>159</v>
      </c>
      <c r="C63" s="172">
        <v>2</v>
      </c>
      <c r="D63" s="173" t="s">
        <v>151</v>
      </c>
      <c r="E63" s="207"/>
      <c r="F63" s="208" t="s">
        <v>26</v>
      </c>
      <c r="G63" s="209"/>
      <c r="H63" s="174" t="s">
        <v>12</v>
      </c>
      <c r="I63" s="173">
        <f t="shared" si="2"/>
        <v>0</v>
      </c>
      <c r="J63" s="174" t="s">
        <v>12</v>
      </c>
      <c r="K63" s="173">
        <f t="shared" si="3"/>
        <v>0</v>
      </c>
    </row>
    <row r="64" spans="1:11">
      <c r="A64" s="170" t="s">
        <v>160</v>
      </c>
      <c r="B64" s="171" t="s">
        <v>161</v>
      </c>
      <c r="C64" s="172">
        <v>4</v>
      </c>
      <c r="D64" s="173" t="s">
        <v>151</v>
      </c>
      <c r="E64" s="207"/>
      <c r="F64" s="208" t="s">
        <v>26</v>
      </c>
      <c r="G64" s="209"/>
      <c r="H64" s="174" t="s">
        <v>12</v>
      </c>
      <c r="I64" s="173">
        <f t="shared" si="2"/>
        <v>0</v>
      </c>
      <c r="J64" s="174" t="s">
        <v>12</v>
      </c>
      <c r="K64" s="173">
        <f t="shared" si="3"/>
        <v>0</v>
      </c>
    </row>
    <row r="65" spans="1:11">
      <c r="A65" s="170" t="s">
        <v>162</v>
      </c>
      <c r="B65" s="171" t="s">
        <v>163</v>
      </c>
      <c r="C65" s="172">
        <v>3</v>
      </c>
      <c r="D65" s="173" t="s">
        <v>151</v>
      </c>
      <c r="E65" s="207"/>
      <c r="F65" s="208" t="s">
        <v>26</v>
      </c>
      <c r="G65" s="209"/>
      <c r="H65" s="174" t="s">
        <v>12</v>
      </c>
      <c r="I65" s="173">
        <f t="shared" si="2"/>
        <v>0</v>
      </c>
      <c r="J65" s="174" t="s">
        <v>12</v>
      </c>
      <c r="K65" s="173">
        <f t="shared" si="3"/>
        <v>0</v>
      </c>
    </row>
    <row r="66" spans="1:11">
      <c r="A66" s="170" t="s">
        <v>164</v>
      </c>
      <c r="B66" s="171" t="s">
        <v>165</v>
      </c>
      <c r="C66" s="172">
        <v>1</v>
      </c>
      <c r="D66" s="173" t="s">
        <v>151</v>
      </c>
      <c r="E66" s="207"/>
      <c r="F66" s="208" t="s">
        <v>26</v>
      </c>
      <c r="G66" s="209"/>
      <c r="H66" s="174" t="s">
        <v>12</v>
      </c>
      <c r="I66" s="173">
        <f t="shared" si="2"/>
        <v>0</v>
      </c>
      <c r="J66" s="174" t="s">
        <v>12</v>
      </c>
      <c r="K66" s="173">
        <f t="shared" si="3"/>
        <v>0</v>
      </c>
    </row>
    <row r="67" spans="1:11">
      <c r="A67" s="170" t="s">
        <v>166</v>
      </c>
      <c r="B67" s="171" t="s">
        <v>167</v>
      </c>
      <c r="C67" s="172">
        <v>2</v>
      </c>
      <c r="D67" s="173" t="s">
        <v>151</v>
      </c>
      <c r="E67" s="207"/>
      <c r="F67" s="208" t="s">
        <v>26</v>
      </c>
      <c r="G67" s="209"/>
      <c r="H67" s="174" t="s">
        <v>12</v>
      </c>
      <c r="I67" s="173">
        <f t="shared" si="2"/>
        <v>0</v>
      </c>
      <c r="J67" s="174" t="s">
        <v>12</v>
      </c>
      <c r="K67" s="173">
        <f t="shared" si="3"/>
        <v>0</v>
      </c>
    </row>
    <row r="68" spans="1:11">
      <c r="A68" s="170" t="s">
        <v>168</v>
      </c>
      <c r="B68" s="171" t="s">
        <v>169</v>
      </c>
      <c r="C68" s="172">
        <v>2</v>
      </c>
      <c r="D68" s="173" t="s">
        <v>151</v>
      </c>
      <c r="E68" s="207"/>
      <c r="F68" s="208" t="s">
        <v>26</v>
      </c>
      <c r="G68" s="209"/>
      <c r="H68" s="174" t="s">
        <v>12</v>
      </c>
      <c r="I68" s="173">
        <f t="shared" si="2"/>
        <v>0</v>
      </c>
      <c r="J68" s="174" t="s">
        <v>12</v>
      </c>
      <c r="K68" s="173">
        <f t="shared" si="3"/>
        <v>0</v>
      </c>
    </row>
    <row r="69" spans="1:11">
      <c r="A69" s="170" t="s">
        <v>170</v>
      </c>
      <c r="B69" s="171" t="s">
        <v>171</v>
      </c>
      <c r="C69" s="172">
        <v>1</v>
      </c>
      <c r="D69" s="173" t="s">
        <v>151</v>
      </c>
      <c r="E69" s="207"/>
      <c r="F69" s="208" t="s">
        <v>26</v>
      </c>
      <c r="G69" s="209"/>
      <c r="H69" s="174" t="s">
        <v>12</v>
      </c>
      <c r="I69" s="173">
        <f t="shared" si="2"/>
        <v>0</v>
      </c>
      <c r="J69" s="174" t="s">
        <v>12</v>
      </c>
      <c r="K69" s="173">
        <f t="shared" si="3"/>
        <v>0</v>
      </c>
    </row>
    <row r="70" spans="1:11">
      <c r="A70" s="170" t="s">
        <v>172</v>
      </c>
      <c r="B70" s="171" t="s">
        <v>173</v>
      </c>
      <c r="C70" s="172">
        <v>4</v>
      </c>
      <c r="D70" s="173" t="s">
        <v>151</v>
      </c>
      <c r="E70" s="207"/>
      <c r="F70" s="208" t="s">
        <v>26</v>
      </c>
      <c r="G70" s="209"/>
      <c r="H70" s="174" t="s">
        <v>12</v>
      </c>
      <c r="I70" s="173">
        <f t="shared" si="2"/>
        <v>0</v>
      </c>
      <c r="J70" s="174" t="s">
        <v>12</v>
      </c>
      <c r="K70" s="173">
        <f t="shared" si="3"/>
        <v>0</v>
      </c>
    </row>
    <row r="71" spans="1:11">
      <c r="A71" s="175" t="s">
        <v>336</v>
      </c>
      <c r="B71" s="176"/>
      <c r="C71" s="176"/>
      <c r="D71" s="176"/>
      <c r="E71" s="176"/>
      <c r="F71" s="176"/>
      <c r="G71" s="176"/>
      <c r="H71" s="176"/>
      <c r="I71" s="176"/>
      <c r="J71" s="176"/>
      <c r="K71" s="177"/>
    </row>
    <row r="72" spans="1:11">
      <c r="A72" s="170" t="s">
        <v>174</v>
      </c>
      <c r="B72" s="171" t="s">
        <v>175</v>
      </c>
      <c r="C72" s="172">
        <v>1</v>
      </c>
      <c r="D72" s="173" t="s">
        <v>151</v>
      </c>
      <c r="E72" s="207"/>
      <c r="F72" s="208" t="s">
        <v>26</v>
      </c>
      <c r="G72" s="209"/>
      <c r="H72" s="174" t="s">
        <v>12</v>
      </c>
      <c r="I72" s="173">
        <f t="shared" ref="I72:I80" si="4">K72*E72</f>
        <v>0</v>
      </c>
      <c r="J72" s="174" t="s">
        <v>12</v>
      </c>
      <c r="K72" s="173">
        <f t="shared" ref="K72:K80" si="5">G72*C72</f>
        <v>0</v>
      </c>
    </row>
    <row r="73" spans="1:11">
      <c r="A73" s="170" t="s">
        <v>176</v>
      </c>
      <c r="B73" s="171" t="s">
        <v>177</v>
      </c>
      <c r="C73" s="172">
        <v>1</v>
      </c>
      <c r="D73" s="173" t="s">
        <v>151</v>
      </c>
      <c r="E73" s="207"/>
      <c r="F73" s="208" t="s">
        <v>26</v>
      </c>
      <c r="G73" s="209"/>
      <c r="H73" s="174" t="s">
        <v>12</v>
      </c>
      <c r="I73" s="173">
        <f t="shared" si="4"/>
        <v>0</v>
      </c>
      <c r="J73" s="174" t="s">
        <v>12</v>
      </c>
      <c r="K73" s="173">
        <f t="shared" si="5"/>
        <v>0</v>
      </c>
    </row>
    <row r="74" spans="1:11">
      <c r="A74" s="170" t="s">
        <v>178</v>
      </c>
      <c r="B74" s="171" t="s">
        <v>179</v>
      </c>
      <c r="C74" s="172">
        <v>1</v>
      </c>
      <c r="D74" s="173" t="s">
        <v>151</v>
      </c>
      <c r="E74" s="207"/>
      <c r="F74" s="208" t="s">
        <v>26</v>
      </c>
      <c r="G74" s="209"/>
      <c r="H74" s="174" t="s">
        <v>12</v>
      </c>
      <c r="I74" s="173">
        <f t="shared" si="4"/>
        <v>0</v>
      </c>
      <c r="J74" s="174" t="s">
        <v>12</v>
      </c>
      <c r="K74" s="173">
        <f t="shared" si="5"/>
        <v>0</v>
      </c>
    </row>
    <row r="75" spans="1:11">
      <c r="A75" s="170" t="s">
        <v>180</v>
      </c>
      <c r="B75" s="171" t="s">
        <v>181</v>
      </c>
      <c r="C75" s="172">
        <v>1</v>
      </c>
      <c r="D75" s="173" t="s">
        <v>151</v>
      </c>
      <c r="E75" s="207"/>
      <c r="F75" s="208" t="s">
        <v>26</v>
      </c>
      <c r="G75" s="209"/>
      <c r="H75" s="174" t="s">
        <v>12</v>
      </c>
      <c r="I75" s="173">
        <f t="shared" si="4"/>
        <v>0</v>
      </c>
      <c r="J75" s="174" t="s">
        <v>12</v>
      </c>
      <c r="K75" s="173">
        <f t="shared" si="5"/>
        <v>0</v>
      </c>
    </row>
    <row r="76" spans="1:11">
      <c r="A76" s="170" t="s">
        <v>182</v>
      </c>
      <c r="B76" s="171" t="s">
        <v>183</v>
      </c>
      <c r="C76" s="172">
        <v>1</v>
      </c>
      <c r="D76" s="173" t="s">
        <v>151</v>
      </c>
      <c r="E76" s="207"/>
      <c r="F76" s="208" t="s">
        <v>26</v>
      </c>
      <c r="G76" s="209"/>
      <c r="H76" s="174" t="s">
        <v>12</v>
      </c>
      <c r="I76" s="173">
        <f t="shared" si="4"/>
        <v>0</v>
      </c>
      <c r="J76" s="174" t="s">
        <v>12</v>
      </c>
      <c r="K76" s="173">
        <f t="shared" si="5"/>
        <v>0</v>
      </c>
    </row>
    <row r="77" spans="1:11">
      <c r="A77" s="170" t="s">
        <v>184</v>
      </c>
      <c r="B77" s="171" t="s">
        <v>185</v>
      </c>
      <c r="C77" s="172">
        <v>2</v>
      </c>
      <c r="D77" s="173" t="s">
        <v>151</v>
      </c>
      <c r="E77" s="207"/>
      <c r="F77" s="208" t="s">
        <v>26</v>
      </c>
      <c r="G77" s="209"/>
      <c r="H77" s="174" t="s">
        <v>12</v>
      </c>
      <c r="I77" s="173">
        <f t="shared" si="4"/>
        <v>0</v>
      </c>
      <c r="J77" s="174" t="s">
        <v>12</v>
      </c>
      <c r="K77" s="173">
        <f t="shared" si="5"/>
        <v>0</v>
      </c>
    </row>
    <row r="78" spans="1:11">
      <c r="A78" s="170" t="s">
        <v>186</v>
      </c>
      <c r="B78" s="171" t="s">
        <v>187</v>
      </c>
      <c r="C78" s="172">
        <v>3</v>
      </c>
      <c r="D78" s="173" t="s">
        <v>151</v>
      </c>
      <c r="E78" s="207"/>
      <c r="F78" s="208" t="s">
        <v>26</v>
      </c>
      <c r="G78" s="209"/>
      <c r="H78" s="174" t="s">
        <v>12</v>
      </c>
      <c r="I78" s="173">
        <f t="shared" si="4"/>
        <v>0</v>
      </c>
      <c r="J78" s="174" t="s">
        <v>12</v>
      </c>
      <c r="K78" s="173">
        <f t="shared" si="5"/>
        <v>0</v>
      </c>
    </row>
    <row r="79" spans="1:11">
      <c r="A79" s="170" t="s">
        <v>188</v>
      </c>
      <c r="B79" s="171" t="s">
        <v>189</v>
      </c>
      <c r="C79" s="172">
        <v>1</v>
      </c>
      <c r="D79" s="173" t="s">
        <v>151</v>
      </c>
      <c r="E79" s="207"/>
      <c r="F79" s="208" t="s">
        <v>26</v>
      </c>
      <c r="G79" s="209"/>
      <c r="H79" s="174" t="s">
        <v>12</v>
      </c>
      <c r="I79" s="173">
        <f t="shared" si="4"/>
        <v>0</v>
      </c>
      <c r="J79" s="174" t="s">
        <v>12</v>
      </c>
      <c r="K79" s="173">
        <f t="shared" si="5"/>
        <v>0</v>
      </c>
    </row>
    <row r="80" spans="1:11">
      <c r="A80" s="170" t="s">
        <v>190</v>
      </c>
      <c r="B80" s="171" t="s">
        <v>191</v>
      </c>
      <c r="C80" s="172">
        <v>2</v>
      </c>
      <c r="D80" s="173" t="s">
        <v>151</v>
      </c>
      <c r="E80" s="207"/>
      <c r="F80" s="208" t="s">
        <v>26</v>
      </c>
      <c r="G80" s="209"/>
      <c r="H80" s="174" t="s">
        <v>12</v>
      </c>
      <c r="I80" s="173">
        <f t="shared" si="4"/>
        <v>0</v>
      </c>
      <c r="J80" s="174" t="s">
        <v>12</v>
      </c>
      <c r="K80" s="173">
        <f t="shared" si="5"/>
        <v>0</v>
      </c>
    </row>
    <row r="81" spans="1:11" ht="14.25" customHeight="1">
      <c r="A81" s="175" t="s">
        <v>337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7"/>
    </row>
    <row r="82" spans="1:11">
      <c r="A82" s="170" t="s">
        <v>192</v>
      </c>
      <c r="B82" s="171" t="s">
        <v>193</v>
      </c>
      <c r="C82" s="172">
        <v>2</v>
      </c>
      <c r="D82" s="173" t="s">
        <v>151</v>
      </c>
      <c r="E82" s="207"/>
      <c r="F82" s="208" t="s">
        <v>26</v>
      </c>
      <c r="G82" s="209"/>
      <c r="H82" s="174" t="s">
        <v>12</v>
      </c>
      <c r="I82" s="173">
        <f t="shared" ref="I82:I88" si="6">K82*E82</f>
        <v>0</v>
      </c>
      <c r="J82" s="174" t="s">
        <v>12</v>
      </c>
      <c r="K82" s="173">
        <f t="shared" ref="K82:K88" si="7">G82*C82</f>
        <v>0</v>
      </c>
    </row>
    <row r="83" spans="1:11">
      <c r="A83" s="170" t="s">
        <v>194</v>
      </c>
      <c r="B83" s="171" t="s">
        <v>195</v>
      </c>
      <c r="C83" s="172">
        <v>1</v>
      </c>
      <c r="D83" s="173" t="s">
        <v>151</v>
      </c>
      <c r="E83" s="207"/>
      <c r="F83" s="208" t="s">
        <v>26</v>
      </c>
      <c r="G83" s="209"/>
      <c r="H83" s="174" t="s">
        <v>12</v>
      </c>
      <c r="I83" s="173">
        <f t="shared" si="6"/>
        <v>0</v>
      </c>
      <c r="J83" s="174" t="s">
        <v>12</v>
      </c>
      <c r="K83" s="173">
        <f t="shared" si="7"/>
        <v>0</v>
      </c>
    </row>
    <row r="84" spans="1:11">
      <c r="A84" s="170" t="s">
        <v>196</v>
      </c>
      <c r="B84" s="171" t="s">
        <v>197</v>
      </c>
      <c r="C84" s="178">
        <v>1</v>
      </c>
      <c r="D84" s="173" t="s">
        <v>85</v>
      </c>
      <c r="E84" s="207"/>
      <c r="F84" s="208" t="s">
        <v>26</v>
      </c>
      <c r="G84" s="209"/>
      <c r="H84" s="174" t="s">
        <v>12</v>
      </c>
      <c r="I84" s="173">
        <f t="shared" si="6"/>
        <v>0</v>
      </c>
      <c r="J84" s="174" t="s">
        <v>12</v>
      </c>
      <c r="K84" s="173">
        <f t="shared" si="7"/>
        <v>0</v>
      </c>
    </row>
    <row r="85" spans="1:11">
      <c r="A85" s="170" t="s">
        <v>198</v>
      </c>
      <c r="B85" s="171" t="s">
        <v>199</v>
      </c>
      <c r="C85" s="178">
        <v>1</v>
      </c>
      <c r="D85" s="173" t="s">
        <v>85</v>
      </c>
      <c r="E85" s="207"/>
      <c r="F85" s="208" t="s">
        <v>26</v>
      </c>
      <c r="G85" s="209"/>
      <c r="H85" s="174" t="s">
        <v>12</v>
      </c>
      <c r="I85" s="173">
        <f t="shared" si="6"/>
        <v>0</v>
      </c>
      <c r="J85" s="174" t="s">
        <v>12</v>
      </c>
      <c r="K85" s="173">
        <f t="shared" si="7"/>
        <v>0</v>
      </c>
    </row>
    <row r="86" spans="1:11">
      <c r="A86" s="179" t="s">
        <v>200</v>
      </c>
      <c r="B86" s="180" t="s">
        <v>201</v>
      </c>
      <c r="C86" s="178">
        <v>1</v>
      </c>
      <c r="D86" s="173" t="s">
        <v>85</v>
      </c>
      <c r="E86" s="207"/>
      <c r="F86" s="208" t="s">
        <v>26</v>
      </c>
      <c r="G86" s="209"/>
      <c r="H86" s="174" t="s">
        <v>12</v>
      </c>
      <c r="I86" s="173">
        <f t="shared" si="6"/>
        <v>0</v>
      </c>
      <c r="J86" s="174" t="s">
        <v>12</v>
      </c>
      <c r="K86" s="173">
        <f t="shared" si="7"/>
        <v>0</v>
      </c>
    </row>
    <row r="87" spans="1:11">
      <c r="A87" s="179" t="s">
        <v>202</v>
      </c>
      <c r="B87" s="180" t="s">
        <v>203</v>
      </c>
      <c r="C87" s="178">
        <v>1</v>
      </c>
      <c r="D87" s="173" t="s">
        <v>85</v>
      </c>
      <c r="E87" s="207"/>
      <c r="F87" s="208" t="s">
        <v>26</v>
      </c>
      <c r="G87" s="209"/>
      <c r="H87" s="174" t="s">
        <v>12</v>
      </c>
      <c r="I87" s="173">
        <f t="shared" si="6"/>
        <v>0</v>
      </c>
      <c r="J87" s="174" t="s">
        <v>12</v>
      </c>
      <c r="K87" s="173">
        <f t="shared" si="7"/>
        <v>0</v>
      </c>
    </row>
    <row r="88" spans="1:11">
      <c r="A88" s="179" t="s">
        <v>204</v>
      </c>
      <c r="B88" s="180" t="s">
        <v>205</v>
      </c>
      <c r="C88" s="178">
        <v>1</v>
      </c>
      <c r="D88" s="173" t="s">
        <v>85</v>
      </c>
      <c r="E88" s="207"/>
      <c r="F88" s="208" t="s">
        <v>26</v>
      </c>
      <c r="G88" s="209"/>
      <c r="H88" s="174" t="s">
        <v>12</v>
      </c>
      <c r="I88" s="173">
        <f t="shared" si="6"/>
        <v>0</v>
      </c>
      <c r="J88" s="174" t="s">
        <v>12</v>
      </c>
      <c r="K88" s="173">
        <f t="shared" si="7"/>
        <v>0</v>
      </c>
    </row>
    <row r="89" spans="1:11" ht="15.75" customHeight="1">
      <c r="A89" s="181"/>
      <c r="B89" s="182"/>
      <c r="C89" s="183"/>
      <c r="D89" s="183"/>
      <c r="E89" s="210"/>
      <c r="F89" s="211"/>
      <c r="G89" s="212"/>
      <c r="H89" s="184"/>
      <c r="I89" s="186">
        <f>+SUM(I10:I88)</f>
        <v>0</v>
      </c>
      <c r="J89" s="184"/>
      <c r="K89" s="186"/>
    </row>
    <row r="90" spans="1:11" ht="15.75" customHeight="1">
      <c r="A90" s="181"/>
      <c r="B90" s="182"/>
      <c r="C90" s="183"/>
      <c r="D90" s="183"/>
      <c r="E90" s="184"/>
      <c r="F90" s="185"/>
      <c r="G90" s="186"/>
      <c r="H90" s="184"/>
      <c r="I90" s="186"/>
      <c r="J90" s="184"/>
      <c r="K90" s="186"/>
    </row>
    <row r="91" spans="1:11" ht="15.75" customHeight="1">
      <c r="A91" s="181"/>
      <c r="B91" s="187"/>
      <c r="C91" s="183"/>
      <c r="D91" s="187"/>
      <c r="E91" s="187"/>
      <c r="F91" s="185"/>
      <c r="G91" s="188"/>
      <c r="H91" s="188"/>
      <c r="I91" s="189" t="s">
        <v>35</v>
      </c>
      <c r="J91" s="185" t="s">
        <v>12</v>
      </c>
      <c r="K91" s="186">
        <f>SUM(K10:K88)</f>
        <v>0</v>
      </c>
    </row>
    <row r="92" spans="1:11" ht="15.75" customHeight="1">
      <c r="A92" s="181"/>
      <c r="B92" s="187"/>
      <c r="C92" s="183"/>
      <c r="D92" s="187"/>
      <c r="E92" s="187"/>
      <c r="F92" s="185"/>
      <c r="G92" s="188"/>
      <c r="H92" s="188"/>
      <c r="I92" s="189" t="s">
        <v>7</v>
      </c>
      <c r="J92" s="185" t="s">
        <v>12</v>
      </c>
      <c r="K92" s="186">
        <f>+K91*C93</f>
        <v>0</v>
      </c>
    </row>
    <row r="93" spans="1:11" ht="15.75" customHeight="1">
      <c r="A93" s="181"/>
      <c r="B93" s="190" t="s">
        <v>36</v>
      </c>
      <c r="C93" s="191">
        <v>0.1</v>
      </c>
      <c r="D93" s="187"/>
      <c r="E93" s="187"/>
      <c r="F93" s="185"/>
      <c r="G93" s="188"/>
      <c r="H93" s="188"/>
      <c r="I93" s="189" t="s">
        <v>8</v>
      </c>
      <c r="J93" s="185" t="s">
        <v>12</v>
      </c>
      <c r="K93" s="186">
        <f>(K91+K92)*C94</f>
        <v>0</v>
      </c>
    </row>
    <row r="94" spans="1:11" ht="15.75" customHeight="1">
      <c r="A94" s="181"/>
      <c r="B94" s="192" t="s">
        <v>37</v>
      </c>
      <c r="C94" s="191">
        <v>0.22</v>
      </c>
      <c r="D94" s="187"/>
      <c r="E94" s="187"/>
      <c r="F94" s="185"/>
      <c r="G94" s="188"/>
      <c r="H94" s="188"/>
      <c r="I94" s="189" t="s">
        <v>38</v>
      </c>
      <c r="J94" s="185" t="s">
        <v>12</v>
      </c>
      <c r="K94" s="186">
        <f>K93+K91+K92</f>
        <v>0</v>
      </c>
    </row>
    <row r="95" spans="1:11" ht="15.75" customHeight="1">
      <c r="A95" s="181"/>
      <c r="B95" s="192" t="s">
        <v>39</v>
      </c>
      <c r="C95" s="191">
        <v>0.71799999999999997</v>
      </c>
      <c r="D95" s="187"/>
      <c r="E95" s="187"/>
      <c r="F95" s="185"/>
      <c r="G95" s="188"/>
      <c r="H95" s="188"/>
      <c r="I95" s="189" t="s">
        <v>40</v>
      </c>
      <c r="J95" s="185" t="s">
        <v>12</v>
      </c>
      <c r="K95" s="186">
        <f>I89*(1+C93)*C95</f>
        <v>0</v>
      </c>
    </row>
    <row r="96" spans="1:11" ht="15.75" customHeight="1">
      <c r="A96" s="193"/>
      <c r="B96" s="194"/>
      <c r="C96" s="195"/>
      <c r="D96" s="194"/>
      <c r="E96" s="188"/>
      <c r="F96" s="196"/>
      <c r="G96" s="197" t="s">
        <v>41</v>
      </c>
      <c r="H96" s="197"/>
      <c r="I96" s="197"/>
      <c r="J96" s="198" t="s">
        <v>12</v>
      </c>
      <c r="K96" s="198">
        <f>+K94</f>
        <v>0</v>
      </c>
    </row>
    <row r="97" spans="1:11" ht="15.75" customHeight="1">
      <c r="A97" s="193"/>
      <c r="B97" s="194"/>
      <c r="C97" s="195"/>
      <c r="D97" s="194"/>
      <c r="E97" s="188"/>
      <c r="F97" s="196"/>
      <c r="G97" s="197" t="s">
        <v>42</v>
      </c>
      <c r="H97" s="197"/>
      <c r="I97" s="197"/>
      <c r="J97" s="198" t="s">
        <v>12</v>
      </c>
      <c r="K97" s="198">
        <f>+K94+K95</f>
        <v>0</v>
      </c>
    </row>
    <row r="98" spans="1:11" ht="15.75" customHeight="1">
      <c r="A98" s="199"/>
      <c r="B98" s="200"/>
      <c r="C98" s="201"/>
      <c r="D98" s="200"/>
      <c r="E98" s="202"/>
      <c r="F98" s="203"/>
      <c r="G98" s="204"/>
      <c r="H98" s="204"/>
      <c r="I98" s="204"/>
      <c r="J98" s="205"/>
      <c r="K98" s="205"/>
    </row>
  </sheetData>
  <sheetProtection algorithmName="SHA-512" hashValue="pQzx/Tpr2bAOg9NwOTy9YLbkXbW8WIfbSWr2PiH+FreMBhgJdYucKtxmi5CeTLoGcMy+6bGSNrf/y3E5U/0kfQ==" saltValue="ssynZksTtt3Wi6UEdn11eg==" spinCount="100000" sheet="1" objects="1" scenarios="1"/>
  <mergeCells count="32">
    <mergeCell ref="E4:F4"/>
    <mergeCell ref="A1:G2"/>
    <mergeCell ref="H1:K3"/>
    <mergeCell ref="A3:B3"/>
    <mergeCell ref="C3:D3"/>
    <mergeCell ref="E3:G3"/>
    <mergeCell ref="A5:K5"/>
    <mergeCell ref="A7:K7"/>
    <mergeCell ref="F8:G8"/>
    <mergeCell ref="H8:I8"/>
    <mergeCell ref="J8:K8"/>
    <mergeCell ref="G96:I96"/>
    <mergeCell ref="G97:I97"/>
    <mergeCell ref="A9:K9"/>
    <mergeCell ref="A15:K15"/>
    <mergeCell ref="A17:K17"/>
    <mergeCell ref="A24:K24"/>
    <mergeCell ref="A28:K28"/>
    <mergeCell ref="A31:K31"/>
    <mergeCell ref="A58:K58"/>
    <mergeCell ref="A33:K33"/>
    <mergeCell ref="A35:K35"/>
    <mergeCell ref="A37:K37"/>
    <mergeCell ref="A40:K40"/>
    <mergeCell ref="A71:K71"/>
    <mergeCell ref="A81:K81"/>
    <mergeCell ref="A43:K43"/>
    <mergeCell ref="A46:K46"/>
    <mergeCell ref="A47:K47"/>
    <mergeCell ref="A52:K52"/>
    <mergeCell ref="A55:K55"/>
    <mergeCell ref="A57:K57"/>
  </mergeCells>
  <pageMargins left="0.13818897637795277" right="0.13897637795275591" top="0.50393700787401574" bottom="0.43543307086614175" header="0.11023622047244096" footer="4.1732283464566935E-2"/>
  <pageSetup scale="77" fitToWidth="0" fitToHeight="0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92"/>
  <sheetViews>
    <sheetView showGridLines="0" topLeftCell="A58" workbookViewId="0">
      <selection activeCell="E74" activeCellId="17" sqref="E10:G10 E12:G13 E16:G17 E19:G22 E24:G25 E29:G31 E33:G37 E39:G41 E45:G46 E48:G49 E51:G51 E53:G54 E56:G57 E59:G61 E63:G65 E67:G68 E70:G72 E74:G74"/>
    </sheetView>
  </sheetViews>
  <sheetFormatPr baseColWidth="10" defaultRowHeight="15" customHeight="1"/>
  <cols>
    <col min="1" max="1" width="9.625" style="225" customWidth="1"/>
    <col min="2" max="2" width="45.625" style="215" customWidth="1"/>
    <col min="3" max="3" width="10.25" style="223" customWidth="1"/>
    <col min="4" max="4" width="9.375" style="215" customWidth="1"/>
    <col min="5" max="5" width="8.625" style="215" customWidth="1"/>
    <col min="6" max="6" width="4.375" style="223" customWidth="1"/>
    <col min="7" max="7" width="12.375" style="222" customWidth="1"/>
    <col min="8" max="8" width="4.625" style="223" customWidth="1"/>
    <col min="9" max="9" width="14.375" style="223" customWidth="1"/>
    <col min="10" max="10" width="4.5" style="223" customWidth="1"/>
    <col min="11" max="11" width="13.875" style="222" customWidth="1"/>
    <col min="12" max="12" width="12.125" style="214" customWidth="1"/>
    <col min="13" max="251" width="12.125" style="215" customWidth="1"/>
    <col min="252" max="257" width="10.75" style="215" customWidth="1"/>
    <col min="258" max="1024" width="10.75" style="150" customWidth="1"/>
    <col min="1025" max="16384" width="11" style="150"/>
  </cols>
  <sheetData>
    <row r="1" spans="1:14" ht="14.45" customHeight="1">
      <c r="A1" s="213" t="s">
        <v>206</v>
      </c>
      <c r="B1" s="213"/>
      <c r="C1" s="213"/>
      <c r="D1" s="213"/>
      <c r="E1" s="213"/>
      <c r="F1" s="213"/>
      <c r="G1" s="213"/>
      <c r="H1" s="148"/>
      <c r="I1" s="148"/>
      <c r="J1" s="148"/>
      <c r="K1" s="148"/>
    </row>
    <row r="2" spans="1:14" ht="33.6" customHeight="1">
      <c r="A2" s="213"/>
      <c r="B2" s="213"/>
      <c r="C2" s="213"/>
      <c r="D2" s="213"/>
      <c r="E2" s="213"/>
      <c r="F2" s="213"/>
      <c r="G2" s="213"/>
      <c r="H2" s="148"/>
      <c r="I2" s="148"/>
      <c r="J2" s="148"/>
      <c r="K2" s="148"/>
    </row>
    <row r="3" spans="1:14" ht="19.149999999999999" customHeight="1">
      <c r="A3" s="216" t="s">
        <v>50</v>
      </c>
      <c r="B3" s="216"/>
      <c r="C3" s="216" t="s">
        <v>51</v>
      </c>
      <c r="D3" s="216"/>
      <c r="E3" s="217" t="s">
        <v>52</v>
      </c>
      <c r="F3" s="217"/>
      <c r="G3" s="217"/>
      <c r="H3" s="148"/>
      <c r="I3" s="148"/>
      <c r="J3" s="148"/>
      <c r="K3" s="148"/>
    </row>
    <row r="4" spans="1:14" ht="14.45" customHeight="1">
      <c r="A4" s="218"/>
      <c r="B4" s="219"/>
      <c r="C4" s="220"/>
      <c r="D4" s="221"/>
      <c r="E4" s="157"/>
      <c r="F4" s="157"/>
    </row>
    <row r="5" spans="1:14" ht="22.9" customHeight="1">
      <c r="A5" s="224" t="s">
        <v>2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</row>
    <row r="6" spans="1:14" ht="8.4499999999999993" customHeight="1"/>
    <row r="7" spans="1:14" ht="19.149999999999999" customHeight="1">
      <c r="A7" s="226" t="s">
        <v>295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</row>
    <row r="8" spans="1:14" s="215" customFormat="1" ht="33.75" customHeight="1">
      <c r="A8" s="227" t="s">
        <v>15</v>
      </c>
      <c r="B8" s="228" t="s">
        <v>16</v>
      </c>
      <c r="C8" s="227" t="s">
        <v>17</v>
      </c>
      <c r="D8" s="227" t="s">
        <v>18</v>
      </c>
      <c r="E8" s="227" t="s">
        <v>19</v>
      </c>
      <c r="F8" s="166" t="s">
        <v>20</v>
      </c>
      <c r="G8" s="166"/>
      <c r="H8" s="229" t="s">
        <v>21</v>
      </c>
      <c r="I8" s="229"/>
      <c r="J8" s="229" t="s">
        <v>22</v>
      </c>
      <c r="K8" s="229"/>
    </row>
    <row r="9" spans="1:14" s="233" customFormat="1" ht="18.75" customHeight="1">
      <c r="A9" s="230" t="s">
        <v>296</v>
      </c>
      <c r="B9" s="231"/>
      <c r="C9" s="231"/>
      <c r="D9" s="231"/>
      <c r="E9" s="231"/>
      <c r="F9" s="231"/>
      <c r="G9" s="231"/>
      <c r="H9" s="231"/>
      <c r="I9" s="231"/>
      <c r="J9" s="231"/>
      <c r="K9" s="232"/>
    </row>
    <row r="10" spans="1:14" s="233" customFormat="1" ht="18.75" customHeight="1">
      <c r="A10" s="234" t="s">
        <v>207</v>
      </c>
      <c r="B10" s="235" t="s">
        <v>208</v>
      </c>
      <c r="C10" s="236">
        <v>1</v>
      </c>
      <c r="D10" s="236" t="s">
        <v>209</v>
      </c>
      <c r="E10" s="143"/>
      <c r="F10" s="144" t="s">
        <v>26</v>
      </c>
      <c r="G10" s="145"/>
      <c r="H10" s="237" t="s">
        <v>12</v>
      </c>
      <c r="I10" s="236">
        <f>K10*E10</f>
        <v>0</v>
      </c>
      <c r="J10" s="237" t="s">
        <v>12</v>
      </c>
      <c r="K10" s="236">
        <f>G10*C10</f>
        <v>0</v>
      </c>
    </row>
    <row r="11" spans="1:14" s="233" customFormat="1" ht="18.75" customHeight="1">
      <c r="A11" s="238" t="s">
        <v>297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40"/>
    </row>
    <row r="12" spans="1:14" s="233" customFormat="1" ht="18.75" customHeight="1">
      <c r="A12" s="241" t="s">
        <v>210</v>
      </c>
      <c r="B12" s="242" t="s">
        <v>211</v>
      </c>
      <c r="C12" s="236">
        <v>60</v>
      </c>
      <c r="D12" s="236" t="s">
        <v>98</v>
      </c>
      <c r="E12" s="143"/>
      <c r="F12" s="144" t="s">
        <v>26</v>
      </c>
      <c r="G12" s="145"/>
      <c r="H12" s="237" t="s">
        <v>12</v>
      </c>
      <c r="I12" s="236">
        <f>K12*E12</f>
        <v>0</v>
      </c>
      <c r="J12" s="237" t="s">
        <v>12</v>
      </c>
      <c r="K12" s="236">
        <f>G12*C12</f>
        <v>0</v>
      </c>
    </row>
    <row r="13" spans="1:14" s="243" customFormat="1" ht="18.75" customHeight="1">
      <c r="A13" s="241" t="s">
        <v>212</v>
      </c>
      <c r="B13" s="242" t="s">
        <v>213</v>
      </c>
      <c r="C13" s="236">
        <v>65</v>
      </c>
      <c r="D13" s="236" t="s">
        <v>98</v>
      </c>
      <c r="E13" s="143"/>
      <c r="F13" s="144" t="s">
        <v>26</v>
      </c>
      <c r="G13" s="145"/>
      <c r="H13" s="237" t="s">
        <v>12</v>
      </c>
      <c r="I13" s="236">
        <f>K13*E13</f>
        <v>0</v>
      </c>
      <c r="J13" s="237" t="s">
        <v>12</v>
      </c>
      <c r="K13" s="236">
        <f>G13*C13</f>
        <v>0</v>
      </c>
      <c r="L13" s="233"/>
      <c r="M13" s="233"/>
      <c r="N13" s="233"/>
    </row>
    <row r="14" spans="1:14" s="247" customFormat="1" ht="18.75" customHeight="1">
      <c r="A14" s="244" t="s">
        <v>298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6"/>
    </row>
    <row r="15" spans="1:14" s="247" customFormat="1" ht="18.75" customHeight="1">
      <c r="A15" s="238" t="s">
        <v>299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40"/>
    </row>
    <row r="16" spans="1:14" s="247" customFormat="1" ht="18.75" customHeight="1">
      <c r="A16" s="242" t="s">
        <v>214</v>
      </c>
      <c r="B16" s="242" t="s">
        <v>215</v>
      </c>
      <c r="C16" s="236">
        <v>20</v>
      </c>
      <c r="D16" s="236" t="s">
        <v>98</v>
      </c>
      <c r="E16" s="143"/>
      <c r="F16" s="144" t="s">
        <v>26</v>
      </c>
      <c r="G16" s="145"/>
      <c r="H16" s="237" t="s">
        <v>12</v>
      </c>
      <c r="I16" s="236">
        <f>K16*E16</f>
        <v>0</v>
      </c>
      <c r="J16" s="237" t="s">
        <v>12</v>
      </c>
      <c r="K16" s="236">
        <f>G16*C16</f>
        <v>0</v>
      </c>
    </row>
    <row r="17" spans="1:12" s="247" customFormat="1" ht="18.75" customHeight="1">
      <c r="A17" s="242" t="s">
        <v>216</v>
      </c>
      <c r="B17" s="242" t="s">
        <v>217</v>
      </c>
      <c r="C17" s="236">
        <v>18</v>
      </c>
      <c r="D17" s="236" t="s">
        <v>98</v>
      </c>
      <c r="E17" s="143"/>
      <c r="F17" s="144" t="s">
        <v>12</v>
      </c>
      <c r="G17" s="145"/>
      <c r="H17" s="237" t="s">
        <v>12</v>
      </c>
      <c r="I17" s="236">
        <f>K17*E17</f>
        <v>0</v>
      </c>
      <c r="J17" s="237" t="s">
        <v>12</v>
      </c>
      <c r="K17" s="236">
        <f>G17*C17</f>
        <v>0</v>
      </c>
    </row>
    <row r="18" spans="1:12" s="247" customFormat="1" ht="18.75" customHeight="1">
      <c r="A18" s="248" t="s">
        <v>300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50"/>
    </row>
    <row r="19" spans="1:12" s="247" customFormat="1" ht="18.75" customHeight="1">
      <c r="A19" s="242" t="s">
        <v>218</v>
      </c>
      <c r="B19" s="251" t="s">
        <v>219</v>
      </c>
      <c r="C19" s="236">
        <v>55</v>
      </c>
      <c r="D19" s="236" t="s">
        <v>98</v>
      </c>
      <c r="E19" s="143"/>
      <c r="F19" s="144" t="s">
        <v>26</v>
      </c>
      <c r="G19" s="145"/>
      <c r="H19" s="237" t="s">
        <v>12</v>
      </c>
      <c r="I19" s="236">
        <f>K19*E19</f>
        <v>0</v>
      </c>
      <c r="J19" s="237" t="s">
        <v>12</v>
      </c>
      <c r="K19" s="236">
        <f>G19*C19</f>
        <v>0</v>
      </c>
    </row>
    <row r="20" spans="1:12" s="247" customFormat="1" ht="18.75" customHeight="1">
      <c r="A20" s="242" t="s">
        <v>220</v>
      </c>
      <c r="B20" s="251" t="s">
        <v>221</v>
      </c>
      <c r="C20" s="236">
        <v>5</v>
      </c>
      <c r="D20" s="236" t="s">
        <v>98</v>
      </c>
      <c r="E20" s="143"/>
      <c r="F20" s="144" t="s">
        <v>26</v>
      </c>
      <c r="G20" s="145"/>
      <c r="H20" s="237" t="s">
        <v>12</v>
      </c>
      <c r="I20" s="236">
        <f>K20*E20</f>
        <v>0</v>
      </c>
      <c r="J20" s="237" t="s">
        <v>12</v>
      </c>
      <c r="K20" s="236">
        <f>G20*C20</f>
        <v>0</v>
      </c>
    </row>
    <row r="21" spans="1:12" s="247" customFormat="1" ht="18.75" customHeight="1">
      <c r="A21" s="242" t="s">
        <v>222</v>
      </c>
      <c r="B21" s="251" t="s">
        <v>223</v>
      </c>
      <c r="C21" s="236">
        <v>4</v>
      </c>
      <c r="D21" s="236" t="s">
        <v>98</v>
      </c>
      <c r="E21" s="143"/>
      <c r="F21" s="144" t="s">
        <v>26</v>
      </c>
      <c r="G21" s="145"/>
      <c r="H21" s="237" t="s">
        <v>12</v>
      </c>
      <c r="I21" s="236">
        <f>K21*E21</f>
        <v>0</v>
      </c>
      <c r="J21" s="237" t="s">
        <v>12</v>
      </c>
      <c r="K21" s="236">
        <f>G21*C21</f>
        <v>0</v>
      </c>
    </row>
    <row r="22" spans="1:12" ht="18.75" customHeight="1">
      <c r="A22" s="242" t="s">
        <v>224</v>
      </c>
      <c r="B22" s="251" t="s">
        <v>225</v>
      </c>
      <c r="C22" s="236">
        <v>225</v>
      </c>
      <c r="D22" s="236" t="s">
        <v>95</v>
      </c>
      <c r="E22" s="143"/>
      <c r="F22" s="144" t="s">
        <v>26</v>
      </c>
      <c r="G22" s="145"/>
      <c r="H22" s="237" t="s">
        <v>12</v>
      </c>
      <c r="I22" s="236">
        <f>K22*E22</f>
        <v>0</v>
      </c>
      <c r="J22" s="237" t="s">
        <v>12</v>
      </c>
      <c r="K22" s="236">
        <f>G22*C22</f>
        <v>0</v>
      </c>
      <c r="L22" s="215"/>
    </row>
    <row r="23" spans="1:12" ht="18.75" customHeight="1">
      <c r="A23" s="248" t="s">
        <v>301</v>
      </c>
      <c r="B23" s="249"/>
      <c r="C23" s="249"/>
      <c r="D23" s="249"/>
      <c r="E23" s="249"/>
      <c r="F23" s="249"/>
      <c r="G23" s="249"/>
      <c r="H23" s="249"/>
      <c r="I23" s="249"/>
      <c r="J23" s="249"/>
      <c r="K23" s="250"/>
      <c r="L23" s="215"/>
    </row>
    <row r="24" spans="1:12" ht="18.75" customHeight="1">
      <c r="A24" s="242" t="s">
        <v>226</v>
      </c>
      <c r="B24" s="251" t="s">
        <v>227</v>
      </c>
      <c r="C24" s="236">
        <v>0.5</v>
      </c>
      <c r="D24" s="236" t="s">
        <v>98</v>
      </c>
      <c r="E24" s="143"/>
      <c r="F24" s="144" t="s">
        <v>26</v>
      </c>
      <c r="G24" s="145"/>
      <c r="H24" s="237" t="s">
        <v>12</v>
      </c>
      <c r="I24" s="236">
        <f>K24*E24</f>
        <v>0</v>
      </c>
      <c r="J24" s="237" t="s">
        <v>12</v>
      </c>
      <c r="K24" s="236">
        <f>G24*C24</f>
        <v>0</v>
      </c>
      <c r="L24" s="215"/>
    </row>
    <row r="25" spans="1:12" ht="18.75" customHeight="1">
      <c r="A25" s="242" t="s">
        <v>228</v>
      </c>
      <c r="B25" s="251" t="s">
        <v>229</v>
      </c>
      <c r="C25" s="236">
        <v>4.5</v>
      </c>
      <c r="D25" s="236" t="s">
        <v>30</v>
      </c>
      <c r="E25" s="143"/>
      <c r="F25" s="144" t="s">
        <v>26</v>
      </c>
      <c r="G25" s="145"/>
      <c r="H25" s="237" t="s">
        <v>12</v>
      </c>
      <c r="I25" s="236">
        <f>K25*E25</f>
        <v>0</v>
      </c>
      <c r="J25" s="237" t="s">
        <v>12</v>
      </c>
      <c r="K25" s="236">
        <f>G25*C25</f>
        <v>0</v>
      </c>
      <c r="L25" s="215"/>
    </row>
    <row r="26" spans="1:12" ht="18.75" customHeight="1">
      <c r="A26" s="248" t="s">
        <v>302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50"/>
      <c r="L26" s="215"/>
    </row>
    <row r="27" spans="1:12" ht="18.75" customHeight="1">
      <c r="A27" s="252" t="s">
        <v>303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54"/>
      <c r="L27" s="215"/>
    </row>
    <row r="28" spans="1:12" ht="18.75" customHeight="1">
      <c r="A28" s="255" t="s">
        <v>304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7"/>
      <c r="L28" s="215"/>
    </row>
    <row r="29" spans="1:12" ht="18.75" customHeight="1">
      <c r="A29" s="242" t="s">
        <v>230</v>
      </c>
      <c r="B29" s="251" t="s">
        <v>231</v>
      </c>
      <c r="C29" s="236">
        <v>2.2000000000000002</v>
      </c>
      <c r="D29" s="236" t="s">
        <v>98</v>
      </c>
      <c r="E29" s="143"/>
      <c r="F29" s="144" t="s">
        <v>26</v>
      </c>
      <c r="G29" s="145"/>
      <c r="H29" s="237" t="s">
        <v>12</v>
      </c>
      <c r="I29" s="236">
        <f>K29*E29</f>
        <v>0</v>
      </c>
      <c r="J29" s="237" t="s">
        <v>12</v>
      </c>
      <c r="K29" s="236">
        <f>G29*C29</f>
        <v>0</v>
      </c>
      <c r="L29" s="215"/>
    </row>
    <row r="30" spans="1:12" s="215" customFormat="1" ht="18.75" customHeight="1">
      <c r="A30" s="242" t="s">
        <v>232</v>
      </c>
      <c r="B30" s="242" t="s">
        <v>233</v>
      </c>
      <c r="C30" s="236">
        <v>2.2000000000000002</v>
      </c>
      <c r="D30" s="236" t="s">
        <v>98</v>
      </c>
      <c r="E30" s="143"/>
      <c r="F30" s="144" t="s">
        <v>26</v>
      </c>
      <c r="G30" s="145"/>
      <c r="H30" s="237" t="s">
        <v>12</v>
      </c>
      <c r="I30" s="236">
        <f>K30*E30</f>
        <v>0</v>
      </c>
      <c r="J30" s="237" t="s">
        <v>12</v>
      </c>
      <c r="K30" s="236">
        <f>G30*C30</f>
        <v>0</v>
      </c>
    </row>
    <row r="31" spans="1:12" ht="18.75" customHeight="1">
      <c r="A31" s="242" t="s">
        <v>234</v>
      </c>
      <c r="B31" s="251" t="s">
        <v>235</v>
      </c>
      <c r="C31" s="236">
        <v>1</v>
      </c>
      <c r="D31" s="236" t="s">
        <v>209</v>
      </c>
      <c r="E31" s="287"/>
      <c r="F31" s="144" t="s">
        <v>26</v>
      </c>
      <c r="G31" s="145"/>
      <c r="H31" s="237" t="s">
        <v>12</v>
      </c>
      <c r="I31" s="236">
        <f>E31*K31</f>
        <v>0</v>
      </c>
      <c r="J31" s="237" t="s">
        <v>12</v>
      </c>
      <c r="K31" s="236">
        <f>G31*C31</f>
        <v>0</v>
      </c>
    </row>
    <row r="32" spans="1:12" ht="18.75" customHeight="1">
      <c r="A32" s="258" t="s">
        <v>305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60"/>
    </row>
    <row r="33" spans="1:12" ht="18.75" customHeight="1">
      <c r="A33" s="242" t="s">
        <v>236</v>
      </c>
      <c r="B33" s="251" t="s">
        <v>231</v>
      </c>
      <c r="C33" s="236">
        <v>1.2</v>
      </c>
      <c r="D33" s="236" t="s">
        <v>98</v>
      </c>
      <c r="E33" s="143"/>
      <c r="F33" s="144" t="s">
        <v>26</v>
      </c>
      <c r="G33" s="145"/>
      <c r="H33" s="237" t="s">
        <v>12</v>
      </c>
      <c r="I33" s="236">
        <f>K33*E33</f>
        <v>0</v>
      </c>
      <c r="J33" s="237" t="s">
        <v>12</v>
      </c>
      <c r="K33" s="236">
        <f>G33*C33</f>
        <v>0</v>
      </c>
    </row>
    <row r="34" spans="1:12" ht="18.75" customHeight="1">
      <c r="A34" s="242" t="s">
        <v>237</v>
      </c>
      <c r="B34" s="242" t="s">
        <v>238</v>
      </c>
      <c r="C34" s="236">
        <v>1.2</v>
      </c>
      <c r="D34" s="236" t="s">
        <v>98</v>
      </c>
      <c r="E34" s="143"/>
      <c r="F34" s="144" t="s">
        <v>26</v>
      </c>
      <c r="G34" s="145"/>
      <c r="H34" s="237" t="s">
        <v>12</v>
      </c>
      <c r="I34" s="236">
        <f>K34*E34</f>
        <v>0</v>
      </c>
      <c r="J34" s="237" t="s">
        <v>12</v>
      </c>
      <c r="K34" s="236">
        <f>G34*C34</f>
        <v>0</v>
      </c>
    </row>
    <row r="35" spans="1:12" ht="18.75" customHeight="1">
      <c r="A35" s="242" t="s">
        <v>239</v>
      </c>
      <c r="B35" s="251" t="s">
        <v>240</v>
      </c>
      <c r="C35" s="236">
        <v>1</v>
      </c>
      <c r="D35" s="236" t="s">
        <v>209</v>
      </c>
      <c r="E35" s="143"/>
      <c r="F35" s="144" t="s">
        <v>26</v>
      </c>
      <c r="G35" s="145"/>
      <c r="H35" s="237" t="s">
        <v>12</v>
      </c>
      <c r="I35" s="236">
        <f>K35*E35</f>
        <v>0</v>
      </c>
      <c r="J35" s="237" t="s">
        <v>12</v>
      </c>
      <c r="K35" s="236">
        <f>G35*C35</f>
        <v>0</v>
      </c>
    </row>
    <row r="36" spans="1:12" ht="18.75" customHeight="1">
      <c r="A36" s="242" t="s">
        <v>241</v>
      </c>
      <c r="B36" s="251" t="s">
        <v>242</v>
      </c>
      <c r="C36" s="236">
        <v>1</v>
      </c>
      <c r="D36" s="236" t="s">
        <v>209</v>
      </c>
      <c r="E36" s="143"/>
      <c r="F36" s="144" t="s">
        <v>26</v>
      </c>
      <c r="G36" s="145"/>
      <c r="H36" s="237" t="s">
        <v>12</v>
      </c>
      <c r="I36" s="236">
        <f>K36*E36</f>
        <v>0</v>
      </c>
      <c r="J36" s="237" t="s">
        <v>12</v>
      </c>
      <c r="K36" s="236">
        <f>G36*C36</f>
        <v>0</v>
      </c>
    </row>
    <row r="37" spans="1:12" ht="18.75" customHeight="1">
      <c r="A37" s="261" t="s">
        <v>243</v>
      </c>
      <c r="B37" s="262" t="s">
        <v>244</v>
      </c>
      <c r="C37" s="236">
        <v>0.12</v>
      </c>
      <c r="D37" s="236" t="s">
        <v>98</v>
      </c>
      <c r="E37" s="288"/>
      <c r="F37" s="144" t="s">
        <v>26</v>
      </c>
      <c r="G37" s="145"/>
      <c r="H37" s="237" t="s">
        <v>12</v>
      </c>
      <c r="I37" s="236">
        <f>E37*K37</f>
        <v>0</v>
      </c>
      <c r="J37" s="237" t="s">
        <v>12</v>
      </c>
      <c r="K37" s="236">
        <f>G37*C37</f>
        <v>0</v>
      </c>
    </row>
    <row r="38" spans="1:12" s="215" customFormat="1" ht="18.75" customHeight="1">
      <c r="A38" s="244" t="s">
        <v>306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6"/>
      <c r="L38" s="214"/>
    </row>
    <row r="39" spans="1:12" s="215" customFormat="1" ht="18.75" customHeight="1">
      <c r="A39" s="263" t="s">
        <v>245</v>
      </c>
      <c r="B39" s="264" t="s">
        <v>246</v>
      </c>
      <c r="C39" s="236">
        <v>1</v>
      </c>
      <c r="D39" s="236" t="s">
        <v>209</v>
      </c>
      <c r="E39" s="288"/>
      <c r="F39" s="144" t="s">
        <v>26</v>
      </c>
      <c r="G39" s="145"/>
      <c r="H39" s="237" t="s">
        <v>12</v>
      </c>
      <c r="I39" s="236">
        <f>K39*E39</f>
        <v>0</v>
      </c>
      <c r="J39" s="237" t="s">
        <v>12</v>
      </c>
      <c r="K39" s="236">
        <f>G39*C39</f>
        <v>0</v>
      </c>
      <c r="L39" s="214"/>
    </row>
    <row r="40" spans="1:12" ht="18.75" customHeight="1">
      <c r="A40" s="263" t="s">
        <v>247</v>
      </c>
      <c r="B40" s="264" t="s">
        <v>248</v>
      </c>
      <c r="C40" s="236">
        <v>6</v>
      </c>
      <c r="D40" s="236" t="s">
        <v>249</v>
      </c>
      <c r="E40" s="288"/>
      <c r="F40" s="144" t="s">
        <v>26</v>
      </c>
      <c r="G40" s="145"/>
      <c r="H40" s="237" t="s">
        <v>12</v>
      </c>
      <c r="I40" s="236">
        <f>K40*E40</f>
        <v>0</v>
      </c>
      <c r="J40" s="237" t="s">
        <v>12</v>
      </c>
      <c r="K40" s="236">
        <f>G40*C40</f>
        <v>0</v>
      </c>
    </row>
    <row r="41" spans="1:12" ht="18.75" customHeight="1">
      <c r="A41" s="263" t="s">
        <v>250</v>
      </c>
      <c r="B41" s="262" t="s">
        <v>251</v>
      </c>
      <c r="C41" s="236">
        <v>3</v>
      </c>
      <c r="D41" s="236" t="s">
        <v>249</v>
      </c>
      <c r="E41" s="288"/>
      <c r="F41" s="144" t="s">
        <v>26</v>
      </c>
      <c r="G41" s="145"/>
      <c r="H41" s="237" t="s">
        <v>12</v>
      </c>
      <c r="I41" s="236">
        <f>K41*E41</f>
        <v>0</v>
      </c>
      <c r="J41" s="237" t="s">
        <v>12</v>
      </c>
      <c r="K41" s="236">
        <f>G41*C41</f>
        <v>0</v>
      </c>
    </row>
    <row r="42" spans="1:12" ht="18.75" customHeight="1">
      <c r="A42" s="245" t="s">
        <v>307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6"/>
    </row>
    <row r="43" spans="1:12" ht="18.75" customHeight="1">
      <c r="A43" s="265" t="s">
        <v>308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7"/>
    </row>
    <row r="44" spans="1:12" ht="18.75" customHeight="1">
      <c r="A44" s="258" t="s">
        <v>309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60"/>
    </row>
    <row r="45" spans="1:12" ht="18.75" customHeight="1">
      <c r="A45" s="241" t="s">
        <v>252</v>
      </c>
      <c r="B45" s="241" t="s">
        <v>253</v>
      </c>
      <c r="C45" s="236">
        <v>1</v>
      </c>
      <c r="D45" s="236" t="s">
        <v>249</v>
      </c>
      <c r="E45" s="288"/>
      <c r="F45" s="144" t="s">
        <v>26</v>
      </c>
      <c r="G45" s="145"/>
      <c r="H45" s="237" t="s">
        <v>12</v>
      </c>
      <c r="I45" s="236">
        <f>K45*E45</f>
        <v>0</v>
      </c>
      <c r="J45" s="237" t="s">
        <v>12</v>
      </c>
      <c r="K45" s="236">
        <f>G45*C45</f>
        <v>0</v>
      </c>
    </row>
    <row r="46" spans="1:12" ht="18.75" customHeight="1">
      <c r="A46" s="241" t="s">
        <v>254</v>
      </c>
      <c r="B46" s="241" t="s">
        <v>255</v>
      </c>
      <c r="C46" s="236">
        <v>2</v>
      </c>
      <c r="D46" s="236" t="s">
        <v>98</v>
      </c>
      <c r="E46" s="288"/>
      <c r="F46" s="144" t="s">
        <v>26</v>
      </c>
      <c r="G46" s="145"/>
      <c r="H46" s="237" t="s">
        <v>12</v>
      </c>
      <c r="I46" s="236">
        <f>K46*E46</f>
        <v>0</v>
      </c>
      <c r="J46" s="237" t="s">
        <v>12</v>
      </c>
      <c r="K46" s="236">
        <f>G46*C46</f>
        <v>0</v>
      </c>
    </row>
    <row r="47" spans="1:12" ht="18.75" customHeight="1">
      <c r="A47" s="258" t="s">
        <v>310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60"/>
    </row>
    <row r="48" spans="1:12" ht="18.75" customHeight="1">
      <c r="A48" s="241" t="s">
        <v>256</v>
      </c>
      <c r="B48" s="241" t="s">
        <v>253</v>
      </c>
      <c r="C48" s="236">
        <v>1</v>
      </c>
      <c r="D48" s="236" t="s">
        <v>249</v>
      </c>
      <c r="E48" s="288"/>
      <c r="F48" s="144" t="s">
        <v>26</v>
      </c>
      <c r="G48" s="145"/>
      <c r="H48" s="237" t="s">
        <v>12</v>
      </c>
      <c r="I48" s="236">
        <f>K48*E48</f>
        <v>0</v>
      </c>
      <c r="J48" s="237" t="s">
        <v>12</v>
      </c>
      <c r="K48" s="236">
        <f>G48*C48</f>
        <v>0</v>
      </c>
    </row>
    <row r="49" spans="1:11" ht="18.75" customHeight="1">
      <c r="A49" s="241" t="s">
        <v>257</v>
      </c>
      <c r="B49" s="241" t="s">
        <v>255</v>
      </c>
      <c r="C49" s="236">
        <v>0.15</v>
      </c>
      <c r="D49" s="236" t="s">
        <v>98</v>
      </c>
      <c r="E49" s="288"/>
      <c r="F49" s="144" t="s">
        <v>26</v>
      </c>
      <c r="G49" s="145"/>
      <c r="H49" s="237" t="s">
        <v>12</v>
      </c>
      <c r="I49" s="236">
        <f>K49*E49</f>
        <v>0</v>
      </c>
      <c r="J49" s="237" t="s">
        <v>12</v>
      </c>
      <c r="K49" s="236">
        <f>G49*C49</f>
        <v>0</v>
      </c>
    </row>
    <row r="50" spans="1:11" ht="18.75" customHeight="1">
      <c r="A50" s="258" t="s">
        <v>311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60"/>
    </row>
    <row r="51" spans="1:11" ht="18.75" customHeight="1">
      <c r="A51" s="241" t="s">
        <v>258</v>
      </c>
      <c r="B51" s="241" t="s">
        <v>253</v>
      </c>
      <c r="C51" s="236">
        <v>1</v>
      </c>
      <c r="D51" s="236" t="s">
        <v>249</v>
      </c>
      <c r="E51" s="288"/>
      <c r="F51" s="144" t="s">
        <v>26</v>
      </c>
      <c r="G51" s="145"/>
      <c r="H51" s="237" t="s">
        <v>12</v>
      </c>
      <c r="I51" s="236">
        <f>K51*E51</f>
        <v>0</v>
      </c>
      <c r="J51" s="237" t="s">
        <v>12</v>
      </c>
      <c r="K51" s="236">
        <f>G51*C51</f>
        <v>0</v>
      </c>
    </row>
    <row r="52" spans="1:11" ht="18.75" customHeight="1">
      <c r="A52" s="258" t="s">
        <v>312</v>
      </c>
      <c r="B52" s="259"/>
      <c r="C52" s="259"/>
      <c r="D52" s="259"/>
      <c r="E52" s="259"/>
      <c r="F52" s="259"/>
      <c r="G52" s="259"/>
      <c r="H52" s="259"/>
      <c r="I52" s="259"/>
      <c r="J52" s="259"/>
      <c r="K52" s="260"/>
    </row>
    <row r="53" spans="1:11" ht="18.75" customHeight="1">
      <c r="A53" s="241" t="s">
        <v>259</v>
      </c>
      <c r="B53" s="241" t="s">
        <v>253</v>
      </c>
      <c r="C53" s="236">
        <v>1</v>
      </c>
      <c r="D53" s="236" t="s">
        <v>249</v>
      </c>
      <c r="E53" s="288"/>
      <c r="F53" s="144" t="s">
        <v>26</v>
      </c>
      <c r="G53" s="145"/>
      <c r="H53" s="237" t="s">
        <v>12</v>
      </c>
      <c r="I53" s="236">
        <f>K53*E53</f>
        <v>0</v>
      </c>
      <c r="J53" s="237" t="s">
        <v>12</v>
      </c>
      <c r="K53" s="236">
        <f>G53*C53</f>
        <v>0</v>
      </c>
    </row>
    <row r="54" spans="1:11" ht="18.75" customHeight="1">
      <c r="A54" s="241" t="s">
        <v>260</v>
      </c>
      <c r="B54" s="241" t="s">
        <v>255</v>
      </c>
      <c r="C54" s="236">
        <v>0.75</v>
      </c>
      <c r="D54" s="236" t="s">
        <v>98</v>
      </c>
      <c r="E54" s="288"/>
      <c r="F54" s="144" t="s">
        <v>26</v>
      </c>
      <c r="G54" s="145"/>
      <c r="H54" s="237" t="s">
        <v>12</v>
      </c>
      <c r="I54" s="236">
        <f>K54*E54</f>
        <v>0</v>
      </c>
      <c r="J54" s="237" t="s">
        <v>12</v>
      </c>
      <c r="K54" s="236">
        <f>G54*C54</f>
        <v>0</v>
      </c>
    </row>
    <row r="55" spans="1:11" ht="18.75" customHeight="1">
      <c r="A55" s="258" t="s">
        <v>313</v>
      </c>
      <c r="B55" s="259"/>
      <c r="C55" s="259"/>
      <c r="D55" s="259"/>
      <c r="E55" s="259"/>
      <c r="F55" s="259"/>
      <c r="G55" s="259"/>
      <c r="H55" s="259"/>
      <c r="I55" s="259"/>
      <c r="J55" s="259"/>
      <c r="K55" s="260"/>
    </row>
    <row r="56" spans="1:11" ht="18.75" customHeight="1">
      <c r="A56" s="241" t="s">
        <v>261</v>
      </c>
      <c r="B56" s="241" t="s">
        <v>253</v>
      </c>
      <c r="C56" s="236">
        <v>1</v>
      </c>
      <c r="D56" s="236" t="s">
        <v>249</v>
      </c>
      <c r="E56" s="288"/>
      <c r="F56" s="144" t="s">
        <v>26</v>
      </c>
      <c r="G56" s="145"/>
      <c r="H56" s="237" t="s">
        <v>12</v>
      </c>
      <c r="I56" s="236">
        <f>K56*E56</f>
        <v>0</v>
      </c>
      <c r="J56" s="237" t="s">
        <v>12</v>
      </c>
      <c r="K56" s="236">
        <f>G56*C56</f>
        <v>0</v>
      </c>
    </row>
    <row r="57" spans="1:11" ht="18.75" customHeight="1">
      <c r="A57" s="241" t="s">
        <v>262</v>
      </c>
      <c r="B57" s="241" t="s">
        <v>255</v>
      </c>
      <c r="C57" s="236">
        <v>0.2</v>
      </c>
      <c r="D57" s="236" t="s">
        <v>98</v>
      </c>
      <c r="E57" s="288"/>
      <c r="F57" s="144" t="s">
        <v>26</v>
      </c>
      <c r="G57" s="145"/>
      <c r="H57" s="237" t="s">
        <v>12</v>
      </c>
      <c r="I57" s="236">
        <f>K57*E57</f>
        <v>0</v>
      </c>
      <c r="J57" s="237" t="s">
        <v>12</v>
      </c>
      <c r="K57" s="236">
        <f>G57*C57</f>
        <v>0</v>
      </c>
    </row>
    <row r="58" spans="1:11" ht="18.75" customHeight="1">
      <c r="A58" s="265" t="s">
        <v>314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7"/>
    </row>
    <row r="59" spans="1:11" ht="18.75" customHeight="1">
      <c r="A59" s="241" t="s">
        <v>263</v>
      </c>
      <c r="B59" s="241" t="s">
        <v>264</v>
      </c>
      <c r="C59" s="236">
        <v>1</v>
      </c>
      <c r="D59" s="236" t="s">
        <v>209</v>
      </c>
      <c r="E59" s="288"/>
      <c r="F59" s="144" t="s">
        <v>26</v>
      </c>
      <c r="G59" s="145"/>
      <c r="H59" s="237" t="s">
        <v>12</v>
      </c>
      <c r="I59" s="236">
        <f>K59*E59</f>
        <v>0</v>
      </c>
      <c r="J59" s="237" t="s">
        <v>12</v>
      </c>
      <c r="K59" s="236">
        <f>G59*C59</f>
        <v>0</v>
      </c>
    </row>
    <row r="60" spans="1:11" ht="18.75" customHeight="1">
      <c r="A60" s="241" t="s">
        <v>265</v>
      </c>
      <c r="B60" s="241" t="s">
        <v>255</v>
      </c>
      <c r="C60" s="236">
        <v>0.6</v>
      </c>
      <c r="D60" s="236" t="s">
        <v>98</v>
      </c>
      <c r="E60" s="288"/>
      <c r="F60" s="144" t="s">
        <v>26</v>
      </c>
      <c r="G60" s="145"/>
      <c r="H60" s="237" t="s">
        <v>12</v>
      </c>
      <c r="I60" s="236">
        <f>K60*E60</f>
        <v>0</v>
      </c>
      <c r="J60" s="237" t="s">
        <v>12</v>
      </c>
      <c r="K60" s="236">
        <f>G60*C60</f>
        <v>0</v>
      </c>
    </row>
    <row r="61" spans="1:11" ht="18.75" customHeight="1">
      <c r="A61" s="268" t="s">
        <v>266</v>
      </c>
      <c r="B61" s="264" t="s">
        <v>267</v>
      </c>
      <c r="C61" s="236">
        <v>1</v>
      </c>
      <c r="D61" s="236" t="s">
        <v>209</v>
      </c>
      <c r="E61" s="288"/>
      <c r="F61" s="144" t="s">
        <v>26</v>
      </c>
      <c r="G61" s="145"/>
      <c r="H61" s="237" t="s">
        <v>12</v>
      </c>
      <c r="I61" s="236">
        <f>K61*E61</f>
        <v>0</v>
      </c>
      <c r="J61" s="237" t="s">
        <v>12</v>
      </c>
      <c r="K61" s="236">
        <f>G61*C61</f>
        <v>0</v>
      </c>
    </row>
    <row r="62" spans="1:11" ht="18.75" customHeight="1">
      <c r="A62" s="265" t="s">
        <v>315</v>
      </c>
      <c r="B62" s="266"/>
      <c r="C62" s="266"/>
      <c r="D62" s="266"/>
      <c r="E62" s="266"/>
      <c r="F62" s="266"/>
      <c r="G62" s="266"/>
      <c r="H62" s="266"/>
      <c r="I62" s="266"/>
      <c r="J62" s="266"/>
      <c r="K62" s="267"/>
    </row>
    <row r="63" spans="1:11" ht="18.75" customHeight="1">
      <c r="A63" s="251" t="s">
        <v>268</v>
      </c>
      <c r="B63" s="241" t="s">
        <v>269</v>
      </c>
      <c r="C63" s="236">
        <v>2</v>
      </c>
      <c r="D63" s="236" t="s">
        <v>249</v>
      </c>
      <c r="E63" s="288"/>
      <c r="F63" s="144" t="s">
        <v>26</v>
      </c>
      <c r="G63" s="145"/>
      <c r="H63" s="237" t="s">
        <v>12</v>
      </c>
      <c r="I63" s="236">
        <f>K63*E63</f>
        <v>0</v>
      </c>
      <c r="J63" s="237" t="s">
        <v>12</v>
      </c>
      <c r="K63" s="236">
        <f>G63*C63</f>
        <v>0</v>
      </c>
    </row>
    <row r="64" spans="1:11" ht="18.75" customHeight="1">
      <c r="A64" s="251" t="s">
        <v>270</v>
      </c>
      <c r="B64" s="241" t="s">
        <v>271</v>
      </c>
      <c r="C64" s="236">
        <v>0.3</v>
      </c>
      <c r="D64" s="236" t="s">
        <v>98</v>
      </c>
      <c r="E64" s="288"/>
      <c r="F64" s="144" t="s">
        <v>26</v>
      </c>
      <c r="G64" s="145"/>
      <c r="H64" s="237" t="s">
        <v>12</v>
      </c>
      <c r="I64" s="236">
        <f>K64*E64</f>
        <v>0</v>
      </c>
      <c r="J64" s="237" t="s">
        <v>12</v>
      </c>
      <c r="K64" s="236">
        <f>G64*C64</f>
        <v>0</v>
      </c>
    </row>
    <row r="65" spans="1:11" ht="18.75" customHeight="1">
      <c r="A65" s="268" t="s">
        <v>272</v>
      </c>
      <c r="B65" s="264" t="s">
        <v>273</v>
      </c>
      <c r="C65" s="236">
        <v>1</v>
      </c>
      <c r="D65" s="236" t="s">
        <v>209</v>
      </c>
      <c r="E65" s="288"/>
      <c r="F65" s="144" t="s">
        <v>26</v>
      </c>
      <c r="G65" s="145"/>
      <c r="H65" s="237" t="s">
        <v>12</v>
      </c>
      <c r="I65" s="236">
        <f>K65*E65</f>
        <v>0</v>
      </c>
      <c r="J65" s="237" t="s">
        <v>12</v>
      </c>
      <c r="K65" s="236">
        <f>G65*C65</f>
        <v>0</v>
      </c>
    </row>
    <row r="66" spans="1:11" ht="18.75" customHeight="1">
      <c r="A66" s="244" t="s">
        <v>316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6"/>
    </row>
    <row r="67" spans="1:11" ht="18.75" customHeight="1">
      <c r="A67" s="262" t="s">
        <v>274</v>
      </c>
      <c r="B67" s="269" t="s">
        <v>275</v>
      </c>
      <c r="C67" s="236">
        <v>70</v>
      </c>
      <c r="D67" s="236" t="s">
        <v>95</v>
      </c>
      <c r="E67" s="288"/>
      <c r="F67" s="144" t="s">
        <v>26</v>
      </c>
      <c r="G67" s="145"/>
      <c r="H67" s="237" t="s">
        <v>12</v>
      </c>
      <c r="I67" s="236">
        <f>K67*E67</f>
        <v>0</v>
      </c>
      <c r="J67" s="237" t="s">
        <v>12</v>
      </c>
      <c r="K67" s="236">
        <f>C67*G67</f>
        <v>0</v>
      </c>
    </row>
    <row r="68" spans="1:11" ht="18.75" customHeight="1">
      <c r="A68" s="262" t="s">
        <v>276</v>
      </c>
      <c r="B68" s="269" t="s">
        <v>277</v>
      </c>
      <c r="C68" s="236">
        <v>1</v>
      </c>
      <c r="D68" s="236" t="s">
        <v>209</v>
      </c>
      <c r="E68" s="288"/>
      <c r="F68" s="144" t="s">
        <v>26</v>
      </c>
      <c r="G68" s="145"/>
      <c r="H68" s="237" t="s">
        <v>12</v>
      </c>
      <c r="I68" s="236">
        <f>K68*E68</f>
        <v>0</v>
      </c>
      <c r="J68" s="237" t="s">
        <v>12</v>
      </c>
      <c r="K68" s="236">
        <f>G68*C68</f>
        <v>0</v>
      </c>
    </row>
    <row r="69" spans="1:11" ht="18.75" customHeight="1">
      <c r="A69" s="244" t="s">
        <v>317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6"/>
    </row>
    <row r="70" spans="1:11" ht="18.75" customHeight="1">
      <c r="A70" s="251" t="s">
        <v>278</v>
      </c>
      <c r="B70" s="270" t="s">
        <v>279</v>
      </c>
      <c r="C70" s="236">
        <v>10</v>
      </c>
      <c r="D70" s="236" t="s">
        <v>98</v>
      </c>
      <c r="E70" s="288"/>
      <c r="F70" s="144" t="s">
        <v>26</v>
      </c>
      <c r="G70" s="145"/>
      <c r="H70" s="237" t="s">
        <v>12</v>
      </c>
      <c r="I70" s="236">
        <f>K70*E70</f>
        <v>0</v>
      </c>
      <c r="J70" s="237" t="s">
        <v>12</v>
      </c>
      <c r="K70" s="236">
        <f>G70*C70</f>
        <v>0</v>
      </c>
    </row>
    <row r="71" spans="1:11" ht="18.75" customHeight="1">
      <c r="A71" s="251" t="s">
        <v>280</v>
      </c>
      <c r="B71" s="270" t="s">
        <v>281</v>
      </c>
      <c r="C71" s="236">
        <v>200</v>
      </c>
      <c r="D71" s="236" t="s">
        <v>95</v>
      </c>
      <c r="E71" s="288"/>
      <c r="F71" s="144" t="s">
        <v>26</v>
      </c>
      <c r="G71" s="145"/>
      <c r="H71" s="237" t="s">
        <v>12</v>
      </c>
      <c r="I71" s="236">
        <f>K71*E71</f>
        <v>0</v>
      </c>
      <c r="J71" s="237" t="s">
        <v>12</v>
      </c>
      <c r="K71" s="236">
        <f>G71*C71</f>
        <v>0</v>
      </c>
    </row>
    <row r="72" spans="1:11" ht="18.75" customHeight="1">
      <c r="A72" s="251" t="s">
        <v>282</v>
      </c>
      <c r="B72" s="270" t="s">
        <v>283</v>
      </c>
      <c r="C72" s="236">
        <v>1</v>
      </c>
      <c r="D72" s="236" t="s">
        <v>209</v>
      </c>
      <c r="E72" s="288"/>
      <c r="F72" s="144" t="s">
        <v>26</v>
      </c>
      <c r="G72" s="145"/>
      <c r="H72" s="237" t="s">
        <v>12</v>
      </c>
      <c r="I72" s="236">
        <f>K72*E72</f>
        <v>0</v>
      </c>
      <c r="J72" s="237" t="s">
        <v>12</v>
      </c>
      <c r="K72" s="236">
        <f>G72*C72</f>
        <v>0</v>
      </c>
    </row>
    <row r="73" spans="1:11" ht="18.75" customHeight="1">
      <c r="A73" s="244" t="s">
        <v>318</v>
      </c>
      <c r="B73" s="245"/>
      <c r="C73" s="245"/>
      <c r="D73" s="245"/>
      <c r="E73" s="245"/>
      <c r="F73" s="245"/>
      <c r="G73" s="245"/>
      <c r="H73" s="245"/>
      <c r="I73" s="245"/>
      <c r="J73" s="245"/>
      <c r="K73" s="246"/>
    </row>
    <row r="74" spans="1:11" ht="18.75" customHeight="1">
      <c r="A74" s="271" t="s">
        <v>284</v>
      </c>
      <c r="B74" s="269" t="s">
        <v>285</v>
      </c>
      <c r="C74" s="236">
        <v>1</v>
      </c>
      <c r="D74" s="236" t="s">
        <v>209</v>
      </c>
      <c r="E74" s="288"/>
      <c r="F74" s="144" t="s">
        <v>26</v>
      </c>
      <c r="G74" s="145"/>
      <c r="H74" s="237" t="s">
        <v>12</v>
      </c>
      <c r="I74" s="236">
        <f>K74*E74</f>
        <v>0</v>
      </c>
      <c r="J74" s="237" t="s">
        <v>12</v>
      </c>
      <c r="K74" s="236">
        <f>G74*C74</f>
        <v>0</v>
      </c>
    </row>
    <row r="75" spans="1:11" ht="15.6" customHeight="1">
      <c r="A75" s="272"/>
      <c r="B75" s="273"/>
      <c r="C75" s="274"/>
      <c r="D75" s="273"/>
      <c r="E75" s="273"/>
      <c r="F75" s="274"/>
      <c r="G75" s="275"/>
      <c r="H75" s="274"/>
      <c r="I75" s="276">
        <f>SUM(I9:I74)</f>
        <v>0</v>
      </c>
      <c r="J75" s="274"/>
      <c r="K75" s="275"/>
    </row>
    <row r="76" spans="1:11" ht="15.6" customHeight="1">
      <c r="A76" s="273"/>
      <c r="B76" s="274"/>
      <c r="C76" s="273"/>
      <c r="D76" s="274"/>
      <c r="E76" s="273"/>
      <c r="F76" s="274"/>
      <c r="G76" s="273"/>
      <c r="H76" s="274"/>
      <c r="I76" s="273"/>
      <c r="J76" s="274"/>
      <c r="K76" s="273"/>
    </row>
    <row r="77" spans="1:11" ht="15.6" customHeight="1">
      <c r="A77" s="273"/>
      <c r="B77" s="274"/>
      <c r="C77" s="273"/>
      <c r="D77" s="274"/>
      <c r="E77" s="273"/>
      <c r="F77" s="274"/>
      <c r="G77" s="273"/>
      <c r="H77" s="274"/>
      <c r="I77" s="273"/>
      <c r="J77" s="274"/>
      <c r="K77" s="273"/>
    </row>
    <row r="78" spans="1:11" ht="15.6" customHeight="1">
      <c r="A78" s="273"/>
      <c r="B78" s="274"/>
      <c r="C78" s="273"/>
      <c r="D78" s="274"/>
      <c r="E78" s="273"/>
      <c r="F78" s="274"/>
      <c r="G78" s="273"/>
      <c r="H78" s="274"/>
      <c r="I78" s="273"/>
      <c r="J78" s="274"/>
      <c r="K78" s="273"/>
    </row>
    <row r="79" spans="1:11" ht="15.6" customHeight="1">
      <c r="A79" s="272"/>
      <c r="B79" s="273"/>
      <c r="C79" s="277"/>
      <c r="D79" s="278"/>
      <c r="E79" s="278"/>
      <c r="F79" s="279"/>
      <c r="G79" s="275"/>
      <c r="H79" s="274"/>
      <c r="I79" s="280" t="s">
        <v>35</v>
      </c>
      <c r="J79" s="279" t="s">
        <v>12</v>
      </c>
      <c r="K79" s="281">
        <f>SUM(K10:K74)</f>
        <v>0</v>
      </c>
    </row>
    <row r="80" spans="1:11" ht="15.6" customHeight="1">
      <c r="A80" s="272"/>
      <c r="B80" s="273"/>
      <c r="C80" s="277"/>
      <c r="D80" s="277"/>
      <c r="E80" s="278"/>
      <c r="F80" s="279"/>
      <c r="G80" s="275"/>
      <c r="H80" s="274"/>
      <c r="I80" s="280" t="s">
        <v>7</v>
      </c>
      <c r="J80" s="279" t="s">
        <v>12</v>
      </c>
      <c r="K80" s="281">
        <f>+K79*C81</f>
        <v>0</v>
      </c>
    </row>
    <row r="81" spans="1:11" ht="15" customHeight="1">
      <c r="A81" s="272"/>
      <c r="B81" s="282" t="s">
        <v>286</v>
      </c>
      <c r="C81" s="279">
        <v>0.1</v>
      </c>
      <c r="D81" s="278"/>
      <c r="E81" s="278"/>
      <c r="F81" s="279"/>
      <c r="G81" s="275"/>
      <c r="H81" s="274"/>
      <c r="I81" s="280" t="s">
        <v>8</v>
      </c>
      <c r="J81" s="279" t="s">
        <v>12</v>
      </c>
      <c r="K81" s="281">
        <f>(K79+K80)*C82</f>
        <v>0</v>
      </c>
    </row>
    <row r="82" spans="1:11" ht="15.6" customHeight="1">
      <c r="A82" s="272"/>
      <c r="B82" s="282" t="s">
        <v>37</v>
      </c>
      <c r="C82" s="283">
        <v>0.22</v>
      </c>
      <c r="D82" s="278"/>
      <c r="E82" s="278"/>
      <c r="F82" s="279"/>
      <c r="G82" s="275"/>
      <c r="H82" s="274"/>
      <c r="I82" s="280" t="s">
        <v>38</v>
      </c>
      <c r="J82" s="279" t="s">
        <v>12</v>
      </c>
      <c r="K82" s="281">
        <f>K81+K79+K80</f>
        <v>0</v>
      </c>
    </row>
    <row r="83" spans="1:11" ht="15" customHeight="1">
      <c r="A83" s="272"/>
      <c r="B83" s="282" t="s">
        <v>39</v>
      </c>
      <c r="C83" s="284">
        <v>0.71799999999999997</v>
      </c>
      <c r="D83" s="278"/>
      <c r="E83" s="278"/>
      <c r="F83" s="279"/>
      <c r="G83" s="275"/>
      <c r="H83" s="274"/>
      <c r="I83" s="280" t="s">
        <v>40</v>
      </c>
      <c r="J83" s="279" t="s">
        <v>12</v>
      </c>
      <c r="K83" s="281">
        <f>I75*(1+C81)*C83</f>
        <v>0</v>
      </c>
    </row>
    <row r="84" spans="1:11" ht="15" customHeight="1">
      <c r="A84" s="272"/>
      <c r="B84" s="273"/>
      <c r="C84" s="274"/>
      <c r="D84" s="278"/>
      <c r="E84" s="278"/>
      <c r="F84" s="279"/>
      <c r="G84" s="285" t="s">
        <v>41</v>
      </c>
      <c r="H84" s="285"/>
      <c r="I84" s="285"/>
      <c r="J84" s="286" t="s">
        <v>12</v>
      </c>
      <c r="K84" s="286">
        <f>+K82</f>
        <v>0</v>
      </c>
    </row>
    <row r="85" spans="1:11" ht="15" customHeight="1">
      <c r="A85" s="272"/>
      <c r="B85" s="272"/>
      <c r="C85" s="272"/>
      <c r="D85" s="272"/>
      <c r="E85" s="272"/>
      <c r="F85" s="272"/>
      <c r="G85" s="285" t="s">
        <v>42</v>
      </c>
      <c r="H85" s="285"/>
      <c r="I85" s="285"/>
      <c r="J85" s="286" t="s">
        <v>12</v>
      </c>
      <c r="K85" s="286">
        <f>+K82+K83</f>
        <v>0</v>
      </c>
    </row>
    <row r="86" spans="1:11" ht="15" customHeight="1">
      <c r="A86" s="272"/>
      <c r="B86" s="273"/>
      <c r="C86" s="274"/>
      <c r="D86" s="273"/>
      <c r="E86" s="273"/>
      <c r="F86" s="274"/>
      <c r="G86" s="275"/>
      <c r="H86" s="272"/>
      <c r="I86" s="273"/>
      <c r="J86" s="274"/>
      <c r="K86" s="273"/>
    </row>
    <row r="87" spans="1:11" ht="15" customHeight="1">
      <c r="H87" s="225"/>
      <c r="I87" s="215"/>
      <c r="K87" s="215"/>
    </row>
    <row r="88" spans="1:11" ht="15" customHeight="1">
      <c r="H88" s="225"/>
      <c r="I88" s="215"/>
      <c r="K88" s="215"/>
    </row>
    <row r="89" spans="1:11" ht="15" customHeight="1">
      <c r="H89" s="225"/>
      <c r="I89" s="215"/>
      <c r="K89" s="215"/>
    </row>
    <row r="90" spans="1:11" ht="15" customHeight="1">
      <c r="B90" s="150"/>
      <c r="C90" s="150"/>
      <c r="D90" s="150"/>
      <c r="E90" s="150"/>
      <c r="F90" s="150"/>
      <c r="G90" s="150"/>
      <c r="H90" s="150"/>
      <c r="I90" s="150"/>
      <c r="J90" s="150"/>
      <c r="K90" s="150"/>
    </row>
    <row r="91" spans="1:11" ht="15" customHeight="1"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1" ht="15" customHeight="1">
      <c r="B92" s="150"/>
      <c r="C92" s="150"/>
      <c r="D92" s="150"/>
      <c r="E92" s="150"/>
      <c r="F92" s="150"/>
      <c r="G92" s="150"/>
      <c r="H92" s="150"/>
      <c r="I92" s="150"/>
      <c r="J92" s="150"/>
      <c r="K92" s="150"/>
    </row>
  </sheetData>
  <sheetProtection algorithmName="SHA-512" hashValue="Pp30mMO4WBDFy3QCKvqVRej14rNMObgtZDiNQ77mR0ZUZEM1nGixnFxwkllDpd/BlDMWPAY9vAgevJhpbidzFQ==" saltValue="xMEMRMzyuF30MsPrI6QonQ==" spinCount="100000" sheet="1" objects="1" scenarios="1"/>
  <mergeCells count="36">
    <mergeCell ref="E4:F4"/>
    <mergeCell ref="A1:G2"/>
    <mergeCell ref="H1:K3"/>
    <mergeCell ref="A3:B3"/>
    <mergeCell ref="C3:D3"/>
    <mergeCell ref="E3:G3"/>
    <mergeCell ref="A5:K5"/>
    <mergeCell ref="A7:K7"/>
    <mergeCell ref="F8:G8"/>
    <mergeCell ref="H8:I8"/>
    <mergeCell ref="J8:K8"/>
    <mergeCell ref="G85:I85"/>
    <mergeCell ref="A9:K9"/>
    <mergeCell ref="A11:K11"/>
    <mergeCell ref="A14:K14"/>
    <mergeCell ref="A15:K15"/>
    <mergeCell ref="A18:K18"/>
    <mergeCell ref="A23:K23"/>
    <mergeCell ref="A26:K26"/>
    <mergeCell ref="A27:K27"/>
    <mergeCell ref="A28:K28"/>
    <mergeCell ref="G84:I84"/>
    <mergeCell ref="A32:K32"/>
    <mergeCell ref="A38:K38"/>
    <mergeCell ref="A42:K42"/>
    <mergeCell ref="A43:K43"/>
    <mergeCell ref="A62:K62"/>
    <mergeCell ref="A66:K66"/>
    <mergeCell ref="A69:K69"/>
    <mergeCell ref="A73:K73"/>
    <mergeCell ref="A44:K44"/>
    <mergeCell ref="A47:K47"/>
    <mergeCell ref="A50:K50"/>
    <mergeCell ref="A52:K52"/>
    <mergeCell ref="A58:K58"/>
    <mergeCell ref="A55:K55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95F9A-D1AA-4E51-84FD-31F08383658A}">
  <ds:schemaRefs>
    <ds:schemaRef ds:uri="http://purl.org/dc/dcmitype/"/>
    <ds:schemaRef ds:uri="http://purl.org/dc/elements/1.1/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F020B3B-4C73-4A7E-AB0D-C7D631110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E3D6A-0A29-4299-95AD-D820A14E0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352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FORMULARIO 3</vt:lpstr>
      <vt:lpstr>Cuadro_Resumen</vt:lpstr>
      <vt:lpstr>1-Parque Guaraní</vt:lpstr>
      <vt:lpstr>2-Roma y Egipto</vt:lpstr>
      <vt:lpstr>3-Canotaje</vt:lpstr>
      <vt:lpstr>4-Rivas y Michelena</vt:lpstr>
      <vt:lpstr>'FORMULARIO 3'!Área_de_impresión</vt:lpstr>
      <vt:lpstr>Cuadro_Resumen!Excel_BuiltIn_Print_Area</vt:lpstr>
      <vt:lpstr>Cuadro_Resumen!Excel_BuiltIn_Print_Titles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Schera</dc:creator>
  <cp:lastModifiedBy>Brenda Buzón</cp:lastModifiedBy>
  <cp:revision>18</cp:revision>
  <dcterms:created xsi:type="dcterms:W3CDTF">2023-02-15T16:15:11Z</dcterms:created>
  <dcterms:modified xsi:type="dcterms:W3CDTF">2023-04-25T20:18:46Z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